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72" i="2"/>
  <c r="I72"/>
  <c r="O70"/>
  <c r="O72" s="1"/>
  <c r="M64"/>
  <c r="K64"/>
  <c r="O63"/>
  <c r="O62"/>
  <c r="O61"/>
  <c r="O60"/>
  <c r="O59"/>
  <c r="O64" l="1"/>
  <c r="N145" i="1" l="1"/>
  <c r="L74"/>
  <c r="O72"/>
  <c r="O74" s="1"/>
  <c r="M65"/>
  <c r="K65"/>
  <c r="O64"/>
  <c r="O63"/>
  <c r="O62"/>
  <c r="O61"/>
  <c r="O60"/>
  <c r="O59"/>
  <c r="O58"/>
  <c r="O65" s="1"/>
</calcChain>
</file>

<file path=xl/sharedStrings.xml><?xml version="1.0" encoding="utf-8"?>
<sst xmlns="http://schemas.openxmlformats.org/spreadsheetml/2006/main" count="543" uniqueCount="220">
  <si>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</si>
  <si>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</si>
  <si>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</si>
  <si>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</si>
  <si>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</si>
  <si>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 xml:space="preserve"> Управління житлово-комунального господарства Білгород-Дністровської міської ради </t>
  </si>
  <si>
    <t>найменування головного розпорядника коштів місцевого бюджету)</t>
  </si>
  <si>
    <t>№</t>
  </si>
  <si>
    <t>Фінансовго управління Білгород-Дністровської міської ради</t>
  </si>
  <si>
    <t>(найменування місцевого фінансового органу)</t>
  </si>
  <si>
    <t>ПАСПОРТ</t>
  </si>
  <si>
    <t>БЮДЖЕТНОЇ ПРОГРАМИ МІСЦЕВОГО БЮДЖЕТУ</t>
  </si>
  <si>
    <t>НА  2018 РІК</t>
  </si>
  <si>
    <t xml:space="preserve">1. </t>
  </si>
  <si>
    <t>1200000</t>
  </si>
  <si>
    <t>(КПКВК МБ)</t>
  </si>
  <si>
    <t>(найменування головного розпорядника)</t>
  </si>
  <si>
    <t>2.</t>
  </si>
  <si>
    <t>1210000</t>
  </si>
  <si>
    <t>(найменування відповідального виконавця)</t>
  </si>
  <si>
    <t>3.</t>
  </si>
  <si>
    <t>1216030</t>
  </si>
  <si>
    <t>0620</t>
  </si>
  <si>
    <t>Організація благоустрою населенних пунктів</t>
  </si>
  <si>
    <t>(КФКВК)</t>
  </si>
  <si>
    <t>(найменування  програмної класифікації )</t>
  </si>
  <si>
    <t>4.</t>
  </si>
  <si>
    <t>5.</t>
  </si>
  <si>
    <t>Підстави для виконання бюджетної програми :</t>
  </si>
  <si>
    <t>Закон України "Про місцеве самоврядування в Україні" від 21 травня 1997 року № 280/97-ВР</t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</si>
  <si>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</si>
  <si>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</si>
  <si>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t>Закон України від 07.12.2017р  № 2246-19 «Про Державний бюджет України на 2018 рік»;</t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</si>
  <si>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</si>
  <si>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</si>
  <si>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</si>
  <si>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</si>
  <si>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</si>
  <si>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</si>
  <si>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 та доповненями</t>
    </r>
  </si>
  <si>
    <t>Рішення сесії Білгород-Дністровської міської ради від 27.11.2017 № 450-VІI «Про міський бюджет міста Б-Дністровського на 2018рік».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</si>
  <si>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01.02.2018 № 502 "Про внесення змін до Рішення від 27.11.2017 № 450-VІI «Про міський бюджет міста Б-Дністровського на 2018рік».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</si>
  <si>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20.03.2018 №               -VII "Про внесення змін до Рішення від 27.11.2017 № 450-VІI «Про міський бюджет міста Б-Дністровського на 2018рік».</t>
    </r>
  </si>
  <si>
    <t>Рішення виконавчого комітету від 10.05.2018 № 197 «Про виділення коштів з резервного фонду міського бюджету міста Білгород-Дністровського на 2018рік».</t>
  </si>
  <si>
    <t>6.</t>
  </si>
  <si>
    <t>Мета бюджетної програми</t>
  </si>
  <si>
    <t>Підвищення рівня благоустрою міста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</si>
  <si>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</si>
  <si>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</si>
  <si>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</si>
  <si>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</si>
  <si>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</si>
  <si>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</si>
  <si>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</si>
  <si>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</si>
  <si>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</si>
  <si>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</si>
  <si>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</si>
  <si>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</si>
  <si>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</si>
  <si>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</si>
  <si>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Забезпечення та утримання в належному технічному стані об`єктів дорожнього господарства</t>
  </si>
  <si>
    <t>Збереження та утримання на належному рівні зеленої зони населенного пункту поліпшення його екологічних умов</t>
  </si>
  <si>
    <t>Забезпечення благоустрою кладовищ</t>
  </si>
  <si>
    <t>Придбання авто-мото техніки ( грейдеру, машини для ямкового ремонту "Міра-3", тракторів "Белорус320,4МПЦ"-2шт)</t>
  </si>
  <si>
    <t>Облаштування автобусних зупинок</t>
  </si>
  <si>
    <t>Забезпечення поточного ремонту  об`ектів благоустрою Чернобильського меморіалу</t>
  </si>
  <si>
    <t>Забезпечення запобігання випадків аварійних ситуацій системи міського електрозабезпечення.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</si>
  <si>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</si>
  <si>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</si>
  <si>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</si>
  <si>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</si>
  <si>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</si>
  <si>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Програма розвитку  мережі зупинок міського громадського транспорту міста Білгорода-Дністровського на 2017-2019 роки "Міський автобус"</t>
  </si>
  <si>
    <t>Підпрограма 1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</si>
  <si>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</si>
  <si>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</si>
  <si>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</si>
  <si>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</si>
  <si>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</si>
  <si>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</si>
  <si>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</si>
  <si>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Затрат</t>
  </si>
  <si>
    <t>обсяг видатків</t>
  </si>
  <si>
    <t>Рішення сесії міської ради від 27.11.2017р № 450-VII</t>
  </si>
  <si>
    <t>Продукту</t>
  </si>
  <si>
    <t xml:space="preserve">Площа доріг , що  планується утримувати в належному стані </t>
  </si>
  <si>
    <t>тис.м²</t>
  </si>
  <si>
    <t>баланс підприємства</t>
  </si>
  <si>
    <t xml:space="preserve">Протяжність ліній електропередач зовнішнього освітлення міста, що  планується утримувати в належному стані   </t>
  </si>
  <si>
    <t>км</t>
  </si>
  <si>
    <t>Ефективності</t>
  </si>
  <si>
    <t xml:space="preserve">середня вартість утримання 1 м² вулиць,(доріг та тротуарів)   </t>
  </si>
  <si>
    <t>грн.</t>
  </si>
  <si>
    <t>розрахунок</t>
  </si>
  <si>
    <t xml:space="preserve">середня вартість утримання 1км ліній зовнішнього освітлення  </t>
  </si>
  <si>
    <t>Якості</t>
  </si>
  <si>
    <t>питома вага вулиць, що планується утримувати в належгному стані в загальній кількості доріг</t>
  </si>
  <si>
    <t>%</t>
  </si>
  <si>
    <t xml:space="preserve">Розрахунково </t>
  </si>
  <si>
    <t xml:space="preserve">питома вага ліній зовнішнього освітлення, що планується утримувати в належгному стані в загальній кількості </t>
  </si>
  <si>
    <t>Збереження та утримання в належному санітарному рівні  населеного пункту та поліпшення його екологічних умов</t>
  </si>
  <si>
    <t>площа  території населенного пункту, яка підлягає прибиранню</t>
  </si>
  <si>
    <t xml:space="preserve">характеристика вуличних територій </t>
  </si>
  <si>
    <t>Середні витрати на санітарне прибирання 1м² території об`єктів населенного пункту</t>
  </si>
  <si>
    <t>питома вага територій населеного пункту, яку планують прибирати до загальної площі, яка підлягає прибиранню</t>
  </si>
  <si>
    <t>Площа кладовищ, благоустрій яких планується здійснювати</t>
  </si>
  <si>
    <t>м²</t>
  </si>
  <si>
    <t>технічна документація</t>
  </si>
  <si>
    <t>Середні витрати на догляд 1 м² кладовища</t>
  </si>
  <si>
    <t>питома вага кладовищ, благоустрій яких планується здійснювати догляд, у загальній площі кладовищ</t>
  </si>
  <si>
    <t>Придбання грейдеру</t>
  </si>
  <si>
    <t>обсяг видатків на придбання грейдеру</t>
  </si>
  <si>
    <t>Придбання авто-мото техніки ( машини для ямкового ремонту "Міра-3", тракторів "Белорус320,4МПЦ"-2шт)</t>
  </si>
  <si>
    <t>Рішення сесії міської ради від 01.02.2018р № 502-VII</t>
  </si>
  <si>
    <t>кількість одиниць транспорту</t>
  </si>
  <si>
    <t>од.</t>
  </si>
  <si>
    <t>Середні витрати на придбання одиниці техніки</t>
  </si>
  <si>
    <t>обсяг видатків  на облаштування автобусних зупинок</t>
  </si>
  <si>
    <t>Рішення сесії міської ради від 27.11.2017р № 450-VII, від 01.02.2018р № 502-VII, від 20.03.2018 № 506-VII</t>
  </si>
  <si>
    <t>кількість одиниць автобусних зупинок, які планується придбати</t>
  </si>
  <si>
    <t>план на 2018р</t>
  </si>
  <si>
    <t>середні витрати на облаштування 1 зупинки</t>
  </si>
  <si>
    <t>Рівень виконання робіт по облаштуванню автобусних зупинок</t>
  </si>
  <si>
    <t>Кількість об`ектів на яких планується здійснити поточний ремонт (вул. Ізмаїльська,133)</t>
  </si>
  <si>
    <t>од</t>
  </si>
  <si>
    <t>Середні витрати на догляд 1 об`екта</t>
  </si>
  <si>
    <t>Розрахунково (відношення обсягу видатків до загальної кількості об`ектів )</t>
  </si>
  <si>
    <t>динаміка відремонтованих за рахунок поточного ремонту об`ектів Чорнобильського меморіалу</t>
  </si>
  <si>
    <t>Рішення виконавчого комітету від 10.05.2018р № 197</t>
  </si>
  <si>
    <t>Протяжність підземної лінії для запобігання аварійних ситуацій</t>
  </si>
  <si>
    <t>Кількість розподільчих щитів</t>
  </si>
  <si>
    <t>Середні витрати на 1 м. аварійної лінії.</t>
  </si>
  <si>
    <t>Рівень виконання робіт по встановленнею аварійної лінії</t>
  </si>
  <si>
    <t>11.</t>
  </si>
  <si>
    <t>Джерела фінансування інвестиційних проектів у розрізі підпрограм</t>
  </si>
  <si>
    <t>Код</t>
  </si>
  <si>
    <t>Найменування джерел надходжень</t>
  </si>
  <si>
    <t>Касові видатки станом нна і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</si>
  <si>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</si>
  <si>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</si>
  <si>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</si>
  <si>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</si>
  <si>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</si>
  <si>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</si>
  <si>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</si>
  <si>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</si>
  <si>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</si>
  <si>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</si>
  <si>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</si>
  <si>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Начальник управління житлово-комунального господарства Білгород-Дністровської міської ради</t>
  </si>
  <si>
    <t>М.Ф. Зініч</t>
  </si>
  <si>
    <t>(посада)</t>
  </si>
  <si>
    <t>(підпис)</t>
  </si>
  <si>
    <t>(ініціали та призвіще)</t>
  </si>
  <si>
    <t>ПОГОДЖЕНО:</t>
  </si>
  <si>
    <t>Виконавець : Солов'єнко С.П.</t>
  </si>
  <si>
    <t>від  25.06.2018 р.</t>
  </si>
  <si>
    <t>37-ОС</t>
  </si>
  <si>
    <r>
      <t xml:space="preserve">та зі спеціального фонду  </t>
    </r>
    <r>
      <rPr>
        <b/>
        <i/>
        <u/>
        <sz val="11"/>
        <rFont val="Times New Roman"/>
        <family val="1"/>
        <charset val="204"/>
      </rPr>
      <t xml:space="preserve"> - 4 600,0</t>
    </r>
    <r>
      <rPr>
        <sz val="11"/>
        <rFont val="Times New Roman"/>
        <family val="1"/>
        <charset val="204"/>
      </rPr>
      <t xml:space="preserve"> тис. гривень.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</si>
  <si>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14.06.2018 № 566=VII "Про внесення змін до Рішення від 27.11.2017 № 450-VІI «Про міський бюджет міста Б-Дністровського на 2018рік».</t>
    </r>
  </si>
  <si>
    <t>Рішення сесії міської ради від 14.06.2018р № 566-VII</t>
  </si>
  <si>
    <t>Начальник фінансового управління Білгород-Дністровської міської ради</t>
  </si>
  <si>
    <t>О.Ю. Задорожна</t>
  </si>
  <si>
    <t>1217461</t>
  </si>
  <si>
    <t>0456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</si>
  <si>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</si>
  <si>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r>
      <t xml:space="preserve">та зі спеціального фонду   </t>
    </r>
    <r>
      <rPr>
        <b/>
        <sz val="12"/>
        <rFont val="Times New Roman"/>
        <family val="1"/>
        <charset val="204"/>
      </rPr>
      <t>- 9 412,462 тис. гривень.</t>
    </r>
  </si>
  <si>
    <t>Рішення сесії Білгород-Дністровської міської ради від 01.02.2018 № 502-VІI «Про міський бюджет міста Б-Дністровського на 2018рік».</t>
  </si>
  <si>
    <t>Рішення виконавчого комітету Білгород-Дністровської міської ради від 29.05.2018 № 222 «Про затвердження титульного списку об"єктів з поточного ремонту та утримання міських доріг, тротуарів на 2018рік».</t>
  </si>
  <si>
    <t>Лист МЦ "Благоустрій" від        .06.2018р. № 01-10-         .</t>
  </si>
  <si>
    <t>Покращення стану інфраструктури автомобілдьних доріг</t>
  </si>
  <si>
    <t>Утримання та розвиток автомобільних доріг  загального користування та дорожньої інфраструктури за рахунок коштів місцевого бюджету</t>
  </si>
  <si>
    <t>Забезпечення проведення поточного ремонту об`єктів транспортної інфраструктури</t>
  </si>
  <si>
    <t>Забезпечення проведення поточного ремонту проїзду по вул. Сонячній, № 12 та 12А</t>
  </si>
  <si>
    <t>Забезпечення утримання об`єктів транспортної інфраструктури</t>
  </si>
  <si>
    <t>Забезпеченя будівництва транспортної розв'язки</t>
  </si>
  <si>
    <t>Забезпечення проведення капітального ремонту об`єктів транспортної інфраструктури</t>
  </si>
  <si>
    <t>Програма розвитку дорожньогогосподарства міста Білгорода-Дністровського на 2017-2019 роки</t>
  </si>
  <si>
    <t>Утримання та розвиток автомобільних доріг  загального користування та дорожньої інфраструктури</t>
  </si>
  <si>
    <t>Площа вулично-дорожньої мережі з твердим покриттям</t>
  </si>
  <si>
    <t xml:space="preserve">Площа шляхів, на яких планується провести поточний ремонт        </t>
  </si>
  <si>
    <t>титульний список</t>
  </si>
  <si>
    <t>Кількість  дорожної техніки, якій планується  провести сервісне (гарантійне) обслуговування.</t>
  </si>
  <si>
    <t>Протяжність нанесення дорожньої розмітки на покриття автомобільних доріг</t>
  </si>
  <si>
    <t>км.</t>
  </si>
  <si>
    <t>локальний кошорис будівельних робіт</t>
  </si>
  <si>
    <t>Площа нанесення дорожньої розмітки на покриття автомобільних доріг</t>
  </si>
  <si>
    <t>м2</t>
  </si>
  <si>
    <t>середня вартість 1 м² поточного (ямкового) ремонту</t>
  </si>
  <si>
    <t>Середня вартість  сервісного (гарантійного) обслуговування длрожньої техніки.</t>
  </si>
  <si>
    <t>Середня вартість  1 км. дорожньої розмітки.</t>
  </si>
  <si>
    <t>Середня вартість  1 м2 дорожньої розмітки.</t>
  </si>
  <si>
    <t>питома вага відремонтованої за рахунок поточного ремонту площі вулично-дорожньої мережі до загальної полощі дорожньої мережі</t>
  </si>
  <si>
    <t>питома вага дорожньої техніки, яка знаходиться на гарантійному обслуговуванні  до загальної кількості дорожньої техніки</t>
  </si>
  <si>
    <t>темп зростання середньої вартості нанесення дорожньої розмвтки, порівняно з попереднім періодом</t>
  </si>
  <si>
    <t xml:space="preserve">Площа шляхів, на яких планується провести поточний ремонт       </t>
  </si>
  <si>
    <t>ПКД</t>
  </si>
  <si>
    <t>середня вартість утримання 1 м² поточного (ямкового) ремонту.</t>
  </si>
  <si>
    <t>динаміка середньої вартості утримання вулично-дорожньої мережі порівняно з попереднім роком</t>
  </si>
  <si>
    <t xml:space="preserve">Площа вулично-дорожньої мережі, які планується утримувати в належному стані        </t>
  </si>
  <si>
    <t>характеристика вуличних територій (проїжа частина)</t>
  </si>
  <si>
    <t>Забезпечення будівництва транспортної розв'язки.</t>
  </si>
  <si>
    <t>Кількість  об`єктів,  на які планується складання проектно коштормсної документації для кап. ремонту в 2019 р.</t>
  </si>
  <si>
    <t>середня вартість проектно-кошторисної документації</t>
  </si>
  <si>
    <t>Питома вага виділених коштів на будівництво до загальної кількості виділекних коштів на утримання інефраструктури.</t>
  </si>
  <si>
    <t xml:space="preserve">Площа дорожнього покриття, на яких планується провести капітальний ремонт        </t>
  </si>
  <si>
    <t>Рішення сесії міської ради від 01.02.2018р № 502-VII, додаток № 6.</t>
  </si>
  <si>
    <t>середня вартість 1 м² капітального ремонту</t>
  </si>
  <si>
    <t>динаміка відремонтованої за рахунок капітального ремонту площі вулично-дорожньої мережі в порівнянні з попереднім роком</t>
  </si>
  <si>
    <t>……….</t>
  </si>
  <si>
    <r>
      <t xml:space="preserve">Обсяг бюджетних призначеннь/бюджетних асигнувань  - </t>
    </r>
    <r>
      <rPr>
        <b/>
        <sz val="11"/>
        <rFont val="Times New Roman"/>
        <family val="1"/>
        <charset val="204"/>
      </rPr>
      <t xml:space="preserve"> 17096,543</t>
    </r>
    <r>
      <rPr>
        <sz val="12"/>
        <rFont val="Times New Roman"/>
        <family val="1"/>
        <charset val="204"/>
      </rPr>
      <t xml:space="preserve">  тис. гривень,  у  тому  числі  із  загального  фонду  -  </t>
    </r>
    <r>
      <rPr>
        <b/>
        <i/>
        <u/>
        <sz val="12"/>
        <rFont val="Times New Roman"/>
        <family val="1"/>
        <charset val="204"/>
      </rPr>
      <t>7 684,081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тис. гривень</t>
    </r>
  </si>
  <si>
    <t>Рішення сесії Білгород-Дністровської міської ради від 14.06.2018 № 566-VІI «Про міський бюджет міста Б-Дністровського на 2018рік».</t>
  </si>
  <si>
    <t>Кількість об'єктів транспортної інфраструктури (пішохідні переходи), які планується утримувати.</t>
  </si>
  <si>
    <t>Середня вартість утримання 1 пішохідного переходу</t>
  </si>
  <si>
    <t>Середня вартість утримання 1 м² площі вулиць, мостів та шляхопроводів (доріг та тротуарів)</t>
  </si>
  <si>
    <t>Обсяг видатків</t>
  </si>
  <si>
    <t>Питома вага пішохідних переходів, які утримуються за рахунок коштів дорожньої інфраструктури</t>
  </si>
  <si>
    <t>очікувана вартість</t>
  </si>
  <si>
    <r>
      <t xml:space="preserve">Обсяг бюджетних призначеннь/бюджетних асигнувань  - </t>
    </r>
    <r>
      <rPr>
        <b/>
        <u/>
        <sz val="11"/>
        <rFont val="Times New Roman"/>
        <family val="1"/>
        <charset val="204"/>
      </rPr>
      <t>18 893,590</t>
    </r>
    <r>
      <rPr>
        <sz val="11"/>
        <rFont val="Times New Roman"/>
        <family val="1"/>
        <charset val="204"/>
      </rPr>
      <t xml:space="preserve">  тис. гривень,  у  тому  числі  із  загального  фонду  - </t>
    </r>
    <r>
      <rPr>
        <b/>
        <i/>
        <sz val="11"/>
        <rFont val="Times New Roman"/>
        <family val="1"/>
        <charset val="204"/>
      </rPr>
      <t xml:space="preserve"> </t>
    </r>
    <r>
      <rPr>
        <b/>
        <i/>
        <u/>
        <sz val="11"/>
        <rFont val="Times New Roman"/>
        <family val="1"/>
        <charset val="204"/>
      </rPr>
      <t>14 293,590</t>
    </r>
    <r>
      <rPr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тис. грн.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</si>
</sst>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29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</font>
    <font>
      <sz val="10"/>
      <name val="Arial"/>
    </font>
    <font>
      <b/>
      <i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Verdan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Fill="1" applyBorder="1"/>
    <xf numFmtId="0" fontId="5" fillId="0" borderId="1" xfId="0" applyFont="1" applyFill="1" applyBorder="1" applyAlignment="1">
      <alignment vertical="justify" wrapText="1"/>
    </xf>
    <xf numFmtId="0" fontId="1" fillId="0" borderId="0" xfId="0" applyFont="1" applyFill="1" applyBorder="1"/>
    <xf numFmtId="0" fontId="6" fillId="0" borderId="2" xfId="0" applyFont="1" applyFill="1" applyBorder="1" applyAlignment="1"/>
    <xf numFmtId="0" fontId="7" fillId="0" borderId="2" xfId="0" applyFont="1" applyFill="1" applyBorder="1"/>
    <xf numFmtId="0" fontId="6" fillId="0" borderId="2" xfId="0" applyFont="1" applyFill="1" applyBorder="1" applyAlignment="1">
      <alignment horizontal="right"/>
    </xf>
    <xf numFmtId="0" fontId="6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4" fillId="0" borderId="2" xfId="0" applyFont="1" applyFill="1" applyBorder="1" applyAlignment="1"/>
    <xf numFmtId="0" fontId="1" fillId="0" borderId="2" xfId="0" applyFont="1" applyFill="1" applyBorder="1"/>
    <xf numFmtId="0" fontId="8" fillId="0" borderId="2" xfId="0" applyFont="1" applyFill="1" applyBorder="1" applyAlignment="1"/>
    <xf numFmtId="0" fontId="1" fillId="0" borderId="0" xfId="0" applyFont="1" applyBorder="1"/>
    <xf numFmtId="0" fontId="9" fillId="0" borderId="0" xfId="0" applyFont="1" applyFill="1" applyBorder="1"/>
    <xf numFmtId="0" fontId="9" fillId="0" borderId="0" xfId="0" applyFont="1" applyFill="1"/>
    <xf numFmtId="0" fontId="6" fillId="0" borderId="2" xfId="0" applyFont="1" applyFill="1" applyBorder="1" applyAlignment="1">
      <alignment horizontal="center"/>
    </xf>
    <xf numFmtId="0" fontId="4" fillId="0" borderId="0" xfId="0" applyFont="1"/>
    <xf numFmtId="0" fontId="9" fillId="0" borderId="0" xfId="0" applyFont="1"/>
    <xf numFmtId="0" fontId="9" fillId="0" borderId="0" xfId="0" applyFont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1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/>
    <xf numFmtId="0" fontId="8" fillId="0" borderId="0" xfId="0" applyFont="1"/>
    <xf numFmtId="0" fontId="9" fillId="0" borderId="0" xfId="0" applyFont="1"/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6" fillId="0" borderId="0" xfId="0" applyFont="1"/>
    <xf numFmtId="0" fontId="16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66" fontId="16" fillId="0" borderId="0" xfId="0" applyNumberFormat="1" applyFont="1" applyBorder="1" applyAlignment="1">
      <alignment horizontal="center" vertical="center" wrapText="1"/>
    </xf>
    <xf numFmtId="165" fontId="16" fillId="0" borderId="0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4" fillId="0" borderId="0" xfId="0" applyFont="1"/>
    <xf numFmtId="0" fontId="24" fillId="0" borderId="1" xfId="0" applyFont="1" applyFill="1" applyBorder="1"/>
    <xf numFmtId="0" fontId="5" fillId="0" borderId="0" xfId="0" applyFont="1" applyFill="1" applyBorder="1" applyAlignment="1">
      <alignment vertical="justify" wrapText="1"/>
    </xf>
    <xf numFmtId="0" fontId="24" fillId="0" borderId="0" xfId="0" applyFont="1" applyFill="1" applyBorder="1"/>
    <xf numFmtId="0" fontId="5" fillId="0" borderId="0" xfId="0" applyFont="1" applyFill="1" applyBorder="1" applyAlignment="1">
      <alignment horizontal="center" vertical="justify" wrapText="1"/>
    </xf>
    <xf numFmtId="0" fontId="24" fillId="0" borderId="0" xfId="0" applyFont="1" applyFill="1"/>
    <xf numFmtId="0" fontId="24" fillId="0" borderId="0" xfId="0" applyFont="1" applyBorder="1"/>
    <xf numFmtId="0" fontId="3" fillId="0" borderId="2" xfId="0" applyFont="1" applyFill="1" applyBorder="1"/>
    <xf numFmtId="49" fontId="16" fillId="0" borderId="2" xfId="0" applyNumberFormat="1" applyFont="1" applyBorder="1" applyAlignment="1">
      <alignment horizontal="center" wrapText="1"/>
    </xf>
    <xf numFmtId="0" fontId="25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Fill="1" applyAlignment="1">
      <alignment wrapText="1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justify" wrapText="1"/>
    </xf>
    <xf numFmtId="0" fontId="6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23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9" fillId="2" borderId="0" xfId="0" applyFont="1" applyFill="1"/>
    <xf numFmtId="0" fontId="9" fillId="0" borderId="0" xfId="0" applyFont="1" applyFill="1" applyAlignment="1">
      <alignment vertical="center" wrapText="1"/>
    </xf>
    <xf numFmtId="0" fontId="4" fillId="0" borderId="0" xfId="0" applyFont="1" applyAlignment="1">
      <alignment horizontal="left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5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20" fillId="0" borderId="3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justify" wrapText="1"/>
    </xf>
    <xf numFmtId="0" fontId="21" fillId="0" borderId="6" xfId="0" applyFont="1" applyBorder="1" applyAlignment="1">
      <alignment horizontal="left" vertical="justify" wrapText="1"/>
    </xf>
    <xf numFmtId="0" fontId="21" fillId="0" borderId="4" xfId="0" applyFont="1" applyBorder="1" applyAlignment="1">
      <alignment horizontal="left" vertical="justify" wrapText="1"/>
    </xf>
    <xf numFmtId="0" fontId="9" fillId="0" borderId="3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16" fillId="0" borderId="3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Fill="1" applyBorder="1" applyAlignment="1" applyProtection="1">
      <alignment horizontal="left" vertical="top" wrapText="1"/>
      <protection locked="0"/>
    </xf>
    <xf numFmtId="0" fontId="16" fillId="0" borderId="4" xfId="0" applyFont="1" applyFill="1" applyBorder="1" applyAlignment="1" applyProtection="1">
      <alignment horizontal="left" vertical="top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6" fontId="9" fillId="0" borderId="6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2" fillId="0" borderId="3" xfId="0" applyFont="1" applyBorder="1" applyAlignment="1">
      <alignment horizontal="left" wrapText="1"/>
    </xf>
    <xf numFmtId="0" fontId="22" fillId="0" borderId="6" xfId="0" applyFont="1" applyBorder="1" applyAlignment="1">
      <alignment horizontal="left" wrapText="1"/>
    </xf>
    <xf numFmtId="0" fontId="22" fillId="0" borderId="4" xfId="0" applyFont="1" applyBorder="1" applyAlignment="1">
      <alignment horizontal="left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left" wrapText="1"/>
    </xf>
    <xf numFmtId="0" fontId="21" fillId="0" borderId="6" xfId="0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wrapText="1"/>
    </xf>
    <xf numFmtId="0" fontId="9" fillId="0" borderId="1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 applyProtection="1">
      <alignment horizontal="left" vertical="top" wrapText="1"/>
      <protection locked="0"/>
    </xf>
    <xf numFmtId="0" fontId="19" fillId="0" borderId="6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vertical="center"/>
    </xf>
    <xf numFmtId="0" fontId="19" fillId="0" borderId="6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left" vertical="center"/>
    </xf>
    <xf numFmtId="2" fontId="9" fillId="0" borderId="3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left" wrapText="1"/>
    </xf>
    <xf numFmtId="49" fontId="6" fillId="0" borderId="2" xfId="0" applyNumberFormat="1" applyFont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6"/>
  <sheetViews>
    <sheetView tabSelected="1" topLeftCell="A21" workbookViewId="0">
      <selection sqref="A1:P36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106" t="s">
        <v>4</v>
      </c>
      <c r="K5" s="106"/>
      <c r="L5" s="1"/>
      <c r="M5" s="1"/>
      <c r="N5" s="1"/>
      <c r="O5" s="1"/>
      <c r="P5" s="1"/>
    </row>
    <row r="6" spans="1:16" ht="15.75">
      <c r="A6" s="1"/>
      <c r="B6" s="1"/>
      <c r="C6" s="1"/>
      <c r="D6" s="1"/>
      <c r="E6" s="1"/>
      <c r="F6" s="1"/>
      <c r="G6" s="1"/>
      <c r="H6" s="1"/>
      <c r="I6" s="1"/>
      <c r="J6" s="107" t="s">
        <v>5</v>
      </c>
      <c r="K6" s="107"/>
      <c r="L6" s="107"/>
      <c r="M6" s="107"/>
      <c r="N6" s="107"/>
      <c r="O6" s="107"/>
      <c r="P6" s="107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4"/>
      <c r="K7" s="108" t="s">
        <v>6</v>
      </c>
      <c r="L7" s="108"/>
      <c r="M7" s="108"/>
      <c r="N7" s="108"/>
      <c r="O7" s="108"/>
      <c r="P7" s="5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6"/>
      <c r="K8" s="7" t="s">
        <v>157</v>
      </c>
      <c r="L8" s="8"/>
      <c r="M8" s="7"/>
      <c r="N8" s="9" t="s">
        <v>7</v>
      </c>
      <c r="O8" s="10">
        <v>15</v>
      </c>
      <c r="P8" s="11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12" t="s">
        <v>4</v>
      </c>
      <c r="K9" s="13"/>
      <c r="L9" s="13"/>
      <c r="M9" s="14"/>
      <c r="N9" s="14"/>
      <c r="O9" s="15"/>
      <c r="P9" s="14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16" t="s">
        <v>8</v>
      </c>
      <c r="K10" s="17"/>
      <c r="L10" s="17"/>
      <c r="M10" s="18"/>
      <c r="N10" s="18"/>
      <c r="O10" s="18"/>
      <c r="P10" s="18"/>
    </row>
    <row r="11" spans="1:16" ht="15.75">
      <c r="A11" s="1"/>
      <c r="B11" s="1"/>
      <c r="C11" s="1"/>
      <c r="D11" s="1"/>
      <c r="E11" s="1"/>
      <c r="F11" s="1"/>
      <c r="G11" s="1"/>
      <c r="H11" s="1"/>
      <c r="I11" s="19"/>
      <c r="J11" s="6"/>
      <c r="K11" s="20" t="s">
        <v>9</v>
      </c>
      <c r="L11" s="13"/>
      <c r="M11" s="21"/>
      <c r="N11" s="20"/>
      <c r="O11" s="20"/>
      <c r="P11" s="21"/>
    </row>
    <row r="12" spans="1:16" ht="15.75">
      <c r="A12" s="1"/>
      <c r="B12" s="1"/>
      <c r="C12" s="1"/>
      <c r="D12" s="1"/>
      <c r="E12" s="1"/>
      <c r="F12" s="1"/>
      <c r="G12" s="1"/>
      <c r="H12" s="1"/>
      <c r="I12" s="19"/>
      <c r="J12" s="6"/>
      <c r="K12" s="7" t="s">
        <v>157</v>
      </c>
      <c r="L12" s="8"/>
      <c r="M12" s="7"/>
      <c r="N12" s="9" t="s">
        <v>7</v>
      </c>
      <c r="O12" s="109" t="s">
        <v>158</v>
      </c>
      <c r="P12" s="109"/>
    </row>
    <row r="13" spans="1:16" ht="15.75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</row>
    <row r="14" spans="1:16" ht="15.75">
      <c r="A14" s="110" t="s">
        <v>11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</row>
    <row r="15" spans="1:16" ht="15.75">
      <c r="A15" s="23"/>
      <c r="B15" s="23"/>
      <c r="C15" s="23"/>
      <c r="D15" s="23"/>
      <c r="E15" s="23"/>
      <c r="F15" s="23"/>
      <c r="G15" s="110" t="s">
        <v>12</v>
      </c>
      <c r="H15" s="110"/>
      <c r="I15" s="110"/>
      <c r="J15" s="110"/>
      <c r="K15" s="23"/>
      <c r="L15" s="23"/>
      <c r="M15" s="23"/>
      <c r="N15" s="23"/>
      <c r="O15" s="23"/>
      <c r="P15" s="23"/>
    </row>
    <row r="16" spans="1:16" ht="15.75">
      <c r="A16" s="24" t="s">
        <v>13</v>
      </c>
      <c r="B16" s="114" t="s">
        <v>14</v>
      </c>
      <c r="C16" s="114"/>
      <c r="D16" s="24"/>
      <c r="E16" s="116" t="s">
        <v>5</v>
      </c>
      <c r="F16" s="116"/>
      <c r="G16" s="116"/>
      <c r="H16" s="116"/>
      <c r="I16" s="116"/>
      <c r="J16" s="116"/>
      <c r="K16" s="116"/>
      <c r="L16" s="116"/>
      <c r="M16" s="116"/>
      <c r="N16" s="116"/>
      <c r="O16" s="24"/>
      <c r="P16" s="24"/>
    </row>
    <row r="17" spans="1:16">
      <c r="A17" s="24"/>
      <c r="B17" s="113" t="s">
        <v>15</v>
      </c>
      <c r="C17" s="113"/>
      <c r="D17" s="24"/>
      <c r="E17" s="113" t="s">
        <v>16</v>
      </c>
      <c r="F17" s="113"/>
      <c r="G17" s="113"/>
      <c r="H17" s="113"/>
      <c r="I17" s="113"/>
      <c r="J17" s="113"/>
      <c r="K17" s="113"/>
      <c r="L17" s="24"/>
      <c r="M17" s="24"/>
      <c r="N17" s="24"/>
      <c r="O17" s="24"/>
      <c r="P17" s="24"/>
    </row>
    <row r="18" spans="1:16" ht="15.75">
      <c r="A18" s="24" t="s">
        <v>17</v>
      </c>
      <c r="B18" s="114" t="s">
        <v>18</v>
      </c>
      <c r="C18" s="114"/>
      <c r="D18" s="24"/>
      <c r="E18" s="116" t="s">
        <v>5</v>
      </c>
      <c r="F18" s="116"/>
      <c r="G18" s="116"/>
      <c r="H18" s="116"/>
      <c r="I18" s="116"/>
      <c r="J18" s="116"/>
      <c r="K18" s="116"/>
      <c r="L18" s="116"/>
      <c r="M18" s="116"/>
      <c r="N18" s="116"/>
      <c r="O18" s="24"/>
      <c r="P18" s="24"/>
    </row>
    <row r="19" spans="1:16">
      <c r="A19" s="24"/>
      <c r="B19" s="113" t="s">
        <v>15</v>
      </c>
      <c r="C19" s="113"/>
      <c r="D19" s="24"/>
      <c r="E19" s="113" t="s">
        <v>19</v>
      </c>
      <c r="F19" s="113"/>
      <c r="G19" s="113"/>
      <c r="H19" s="113"/>
      <c r="I19" s="113"/>
      <c r="J19" s="113"/>
      <c r="K19" s="113"/>
      <c r="L19" s="24"/>
      <c r="M19" s="24"/>
      <c r="N19" s="24"/>
      <c r="O19" s="24"/>
      <c r="P19" s="24"/>
    </row>
    <row r="20" spans="1:16" ht="15.75">
      <c r="A20" s="24" t="s">
        <v>20</v>
      </c>
      <c r="B20" s="114" t="s">
        <v>21</v>
      </c>
      <c r="C20" s="114"/>
      <c r="D20" s="25"/>
      <c r="E20" s="26" t="s">
        <v>22</v>
      </c>
      <c r="F20" s="27"/>
      <c r="G20" s="115" t="s">
        <v>23</v>
      </c>
      <c r="H20" s="115"/>
      <c r="I20" s="115"/>
      <c r="J20" s="115"/>
      <c r="K20" s="115"/>
      <c r="L20" s="115"/>
      <c r="M20" s="115"/>
      <c r="N20" s="115"/>
      <c r="O20" s="115"/>
      <c r="P20" s="28"/>
    </row>
    <row r="21" spans="1:16">
      <c r="A21" s="24"/>
      <c r="B21" s="113" t="s">
        <v>15</v>
      </c>
      <c r="C21" s="113"/>
      <c r="D21" s="24"/>
      <c r="E21" s="29" t="s">
        <v>24</v>
      </c>
      <c r="F21" s="24"/>
      <c r="G21" s="113" t="s">
        <v>25</v>
      </c>
      <c r="H21" s="113"/>
      <c r="I21" s="113"/>
      <c r="J21" s="113"/>
      <c r="K21" s="113"/>
      <c r="L21" s="113"/>
      <c r="M21" s="113"/>
      <c r="N21" s="113"/>
      <c r="O21" s="113"/>
      <c r="P21" s="113"/>
    </row>
    <row r="22" spans="1:16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6">
      <c r="A23" s="30" t="s">
        <v>26</v>
      </c>
      <c r="B23" s="31" t="s">
        <v>219</v>
      </c>
      <c r="C23" s="32"/>
      <c r="D23" s="32"/>
      <c r="E23" s="32"/>
      <c r="F23" s="33"/>
      <c r="G23" s="33"/>
      <c r="H23" s="34"/>
      <c r="I23" s="34"/>
      <c r="J23" s="34"/>
      <c r="K23" s="34"/>
      <c r="L23" s="34"/>
      <c r="M23" s="34"/>
      <c r="N23" s="34"/>
      <c r="O23" s="33"/>
      <c r="P23" s="33"/>
    </row>
    <row r="24" spans="1:16">
      <c r="A24" s="30"/>
      <c r="B24" s="31"/>
      <c r="C24" s="32"/>
      <c r="D24" s="32"/>
      <c r="E24" s="32"/>
      <c r="F24" s="33"/>
      <c r="G24" s="33"/>
      <c r="H24" s="36" t="s">
        <v>159</v>
      </c>
      <c r="I24" s="34"/>
      <c r="J24" s="34"/>
      <c r="K24" s="34"/>
      <c r="L24" s="34"/>
      <c r="M24" s="34"/>
      <c r="N24" s="34"/>
      <c r="O24" s="33"/>
      <c r="P24" s="33"/>
    </row>
    <row r="25" spans="1:16" ht="15.75">
      <c r="A25" s="30"/>
      <c r="B25" s="27"/>
      <c r="C25" s="24"/>
      <c r="D25" s="24"/>
      <c r="E25" s="24"/>
      <c r="F25" s="35"/>
      <c r="G25" s="35"/>
      <c r="H25" s="30"/>
      <c r="I25" s="1"/>
      <c r="J25" s="24"/>
      <c r="K25" s="24"/>
      <c r="L25" s="24"/>
      <c r="M25" s="24"/>
      <c r="N25" s="24"/>
      <c r="O25" s="24"/>
      <c r="P25" s="24"/>
    </row>
    <row r="26" spans="1:16">
      <c r="A26" s="30" t="s">
        <v>27</v>
      </c>
      <c r="B26" s="119" t="s">
        <v>28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</row>
    <row r="27" spans="1:16">
      <c r="A27" s="24"/>
      <c r="B27" s="120" t="s">
        <v>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16">
      <c r="A28" s="24"/>
      <c r="B28" s="120" t="s">
        <v>30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</row>
    <row r="29" spans="1:16">
      <c r="A29" s="24"/>
      <c r="B29" s="120" t="s">
        <v>31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</row>
    <row r="30" spans="1:16">
      <c r="A30" s="24"/>
      <c r="B30" s="121" t="s">
        <v>32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</row>
    <row r="31" spans="1:16">
      <c r="A31" s="24"/>
      <c r="B31" s="120" t="s">
        <v>33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</row>
    <row r="32" spans="1:16">
      <c r="A32" s="24"/>
      <c r="B32" s="117" t="s">
        <v>34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</row>
    <row r="33" spans="1:16" ht="31.5" customHeight="1">
      <c r="A33" s="24"/>
      <c r="B33" s="118" t="s">
        <v>35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</row>
    <row r="34" spans="1:16" ht="30.75" customHeight="1">
      <c r="A34" s="24"/>
      <c r="B34" s="118" t="s">
        <v>36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</row>
    <row r="35" spans="1:16" ht="30.75" customHeight="1">
      <c r="A35" s="24"/>
      <c r="B35" s="118" t="s">
        <v>37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</row>
    <row r="36" spans="1:16" ht="28.5" customHeight="1">
      <c r="A36" s="24"/>
      <c r="B36" s="118" t="s">
        <v>38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</row>
    <row r="37" spans="1:16" ht="24" customHeight="1">
      <c r="A37" s="24"/>
      <c r="B37" s="118" t="s">
        <v>39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</row>
    <row r="38" spans="1:16">
      <c r="A38" s="24"/>
      <c r="B38" s="111" t="s">
        <v>40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</row>
    <row r="39" spans="1:16" ht="26.25" customHeight="1">
      <c r="A39" s="30"/>
      <c r="B39" s="111" t="s">
        <v>41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</row>
    <row r="40" spans="1:16" ht="28.5" customHeight="1">
      <c r="A40" s="30"/>
      <c r="B40" s="111" t="s">
        <v>42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</row>
    <row r="41" spans="1:16">
      <c r="A41" s="30"/>
      <c r="B41" s="122" t="s">
        <v>43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 ht="27.75" customHeight="1">
      <c r="A42" s="36"/>
      <c r="B42" s="111" t="s">
        <v>160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</row>
    <row r="43" spans="1:16">
      <c r="A43" s="36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</row>
    <row r="44" spans="1:16" ht="15.75">
      <c r="A44" s="30" t="s">
        <v>44</v>
      </c>
      <c r="B44" s="40" t="s">
        <v>45</v>
      </c>
      <c r="C44" s="41"/>
      <c r="D44" s="41"/>
      <c r="E44" s="41"/>
      <c r="F44" s="41"/>
      <c r="G44" s="123" t="s">
        <v>46</v>
      </c>
      <c r="H44" s="123"/>
      <c r="I44" s="123"/>
      <c r="J44" s="123"/>
      <c r="K44" s="123"/>
      <c r="L44" s="123"/>
      <c r="M44" s="123"/>
      <c r="N44" s="123"/>
      <c r="O44" s="123"/>
      <c r="P44" s="123"/>
    </row>
    <row r="45" spans="1:16">
      <c r="A45" s="30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spans="1:16">
      <c r="A46" s="42" t="s">
        <v>47</v>
      </c>
      <c r="B46" s="43" t="s">
        <v>48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</row>
    <row r="47" spans="1:16">
      <c r="A47" s="124" t="s">
        <v>49</v>
      </c>
      <c r="B47" s="125"/>
      <c r="C47" s="126" t="s">
        <v>50</v>
      </c>
      <c r="D47" s="126"/>
      <c r="E47" s="126" t="s">
        <v>51</v>
      </c>
      <c r="F47" s="126"/>
      <c r="G47" s="124" t="s">
        <v>52</v>
      </c>
      <c r="H47" s="127"/>
      <c r="I47" s="127"/>
      <c r="J47" s="127"/>
      <c r="K47" s="127"/>
      <c r="L47" s="127"/>
      <c r="M47" s="127"/>
      <c r="N47" s="127"/>
      <c r="O47" s="127"/>
      <c r="P47" s="125"/>
    </row>
    <row r="48" spans="1:16">
      <c r="A48" s="128"/>
      <c r="B48" s="129"/>
      <c r="C48" s="129"/>
      <c r="D48" s="139"/>
      <c r="E48" s="130"/>
      <c r="F48" s="131"/>
      <c r="G48" s="140"/>
      <c r="H48" s="141"/>
      <c r="I48" s="141"/>
      <c r="J48" s="141"/>
      <c r="K48" s="141"/>
      <c r="L48" s="141"/>
      <c r="M48" s="141"/>
      <c r="N48" s="141"/>
      <c r="O48" s="141"/>
      <c r="P48" s="142"/>
    </row>
    <row r="49" spans="1:16">
      <c r="A49" s="128"/>
      <c r="B49" s="129"/>
      <c r="C49" s="128"/>
      <c r="D49" s="129"/>
      <c r="E49" s="130"/>
      <c r="F49" s="131"/>
      <c r="G49" s="132"/>
      <c r="H49" s="133"/>
      <c r="I49" s="133"/>
      <c r="J49" s="133"/>
      <c r="K49" s="133"/>
      <c r="L49" s="133"/>
      <c r="M49" s="133"/>
      <c r="N49" s="133"/>
      <c r="O49" s="133"/>
      <c r="P49" s="134"/>
    </row>
    <row r="50" spans="1:16">
      <c r="A50" s="128"/>
      <c r="B50" s="129"/>
      <c r="C50" s="128"/>
      <c r="D50" s="129"/>
      <c r="E50" s="130"/>
      <c r="F50" s="131"/>
      <c r="G50" s="132"/>
      <c r="H50" s="133"/>
      <c r="I50" s="133"/>
      <c r="J50" s="133"/>
      <c r="K50" s="133"/>
      <c r="L50" s="133"/>
      <c r="M50" s="133"/>
      <c r="N50" s="133"/>
      <c r="O50" s="133"/>
      <c r="P50" s="134"/>
    </row>
    <row r="51" spans="1:16">
      <c r="A51" s="135"/>
      <c r="B51" s="129"/>
      <c r="C51" s="128"/>
      <c r="D51" s="129"/>
      <c r="E51" s="130"/>
      <c r="F51" s="131"/>
      <c r="G51" s="136"/>
      <c r="H51" s="137"/>
      <c r="I51" s="137"/>
      <c r="J51" s="137"/>
      <c r="K51" s="137"/>
      <c r="L51" s="137"/>
      <c r="M51" s="137"/>
      <c r="N51" s="137"/>
      <c r="O51" s="137"/>
      <c r="P51" s="138"/>
    </row>
    <row r="52" spans="1:16">
      <c r="A52" s="44"/>
      <c r="B52" s="44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</row>
    <row r="53" spans="1:16">
      <c r="A53" s="30" t="s">
        <v>53</v>
      </c>
      <c r="B53" s="30" t="s">
        <v>54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</row>
    <row r="54" spans="1:16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 t="s">
        <v>55</v>
      </c>
    </row>
    <row r="55" spans="1:16">
      <c r="A55" s="46" t="s">
        <v>49</v>
      </c>
      <c r="B55" s="46" t="s">
        <v>51</v>
      </c>
      <c r="C55" s="143" t="s">
        <v>56</v>
      </c>
      <c r="D55" s="143"/>
      <c r="E55" s="143" t="s">
        <v>57</v>
      </c>
      <c r="F55" s="143"/>
      <c r="G55" s="143"/>
      <c r="H55" s="143"/>
      <c r="I55" s="143"/>
      <c r="J55" s="143"/>
      <c r="K55" s="143" t="s">
        <v>58</v>
      </c>
      <c r="L55" s="143"/>
      <c r="M55" s="143" t="s">
        <v>59</v>
      </c>
      <c r="N55" s="143"/>
      <c r="O55" s="143" t="s">
        <v>60</v>
      </c>
      <c r="P55" s="143"/>
    </row>
    <row r="56" spans="1:16">
      <c r="A56" s="46">
        <v>1</v>
      </c>
      <c r="B56" s="46">
        <v>2</v>
      </c>
      <c r="C56" s="143">
        <v>3</v>
      </c>
      <c r="D56" s="143"/>
      <c r="E56" s="143">
        <v>4</v>
      </c>
      <c r="F56" s="143"/>
      <c r="G56" s="143"/>
      <c r="H56" s="143"/>
      <c r="I56" s="143"/>
      <c r="J56" s="143"/>
      <c r="K56" s="143">
        <v>5</v>
      </c>
      <c r="L56" s="143"/>
      <c r="M56" s="143">
        <v>6</v>
      </c>
      <c r="N56" s="143"/>
      <c r="O56" s="143">
        <v>7</v>
      </c>
      <c r="P56" s="143"/>
    </row>
    <row r="57" spans="1:16">
      <c r="A57" s="48">
        <v>1</v>
      </c>
      <c r="B57" s="49" t="s">
        <v>21</v>
      </c>
      <c r="C57" s="144" t="s">
        <v>22</v>
      </c>
      <c r="D57" s="145"/>
      <c r="E57" s="146" t="s">
        <v>23</v>
      </c>
      <c r="F57" s="147"/>
      <c r="G57" s="147"/>
      <c r="H57" s="147"/>
      <c r="I57" s="147"/>
      <c r="J57" s="148"/>
      <c r="K57" s="143"/>
      <c r="L57" s="143"/>
      <c r="M57" s="143"/>
      <c r="N57" s="143"/>
      <c r="O57" s="143"/>
      <c r="P57" s="143"/>
    </row>
    <row r="58" spans="1:16">
      <c r="A58" s="46"/>
      <c r="B58" s="46"/>
      <c r="C58" s="143"/>
      <c r="D58" s="143"/>
      <c r="E58" s="149" t="s">
        <v>61</v>
      </c>
      <c r="F58" s="150"/>
      <c r="G58" s="150"/>
      <c r="H58" s="150"/>
      <c r="I58" s="150"/>
      <c r="J58" s="151"/>
      <c r="K58" s="152">
        <v>7904.8280000000004</v>
      </c>
      <c r="L58" s="152"/>
      <c r="M58" s="153">
        <v>114.4</v>
      </c>
      <c r="N58" s="153"/>
      <c r="O58" s="152">
        <f t="shared" ref="O58:O64" si="0">K58+M58</f>
        <v>8019.2280000000001</v>
      </c>
      <c r="P58" s="152"/>
    </row>
    <row r="59" spans="1:16">
      <c r="A59" s="46"/>
      <c r="B59" s="46"/>
      <c r="C59" s="154"/>
      <c r="D59" s="155"/>
      <c r="E59" s="149" t="s">
        <v>62</v>
      </c>
      <c r="F59" s="150"/>
      <c r="G59" s="150"/>
      <c r="H59" s="150"/>
      <c r="I59" s="150"/>
      <c r="J59" s="151"/>
      <c r="K59" s="156">
        <v>5012.4120000000003</v>
      </c>
      <c r="L59" s="157"/>
      <c r="M59" s="158"/>
      <c r="N59" s="159"/>
      <c r="O59" s="152">
        <f t="shared" si="0"/>
        <v>5012.4120000000003</v>
      </c>
      <c r="P59" s="152"/>
    </row>
    <row r="60" spans="1:16">
      <c r="A60" s="46"/>
      <c r="B60" s="46"/>
      <c r="C60" s="143"/>
      <c r="D60" s="143"/>
      <c r="E60" s="149" t="s">
        <v>63</v>
      </c>
      <c r="F60" s="150"/>
      <c r="G60" s="150"/>
      <c r="H60" s="150"/>
      <c r="I60" s="150"/>
      <c r="J60" s="151"/>
      <c r="K60" s="156">
        <v>1240.3499999999999</v>
      </c>
      <c r="L60" s="157"/>
      <c r="M60" s="153">
        <v>135.6</v>
      </c>
      <c r="N60" s="153"/>
      <c r="O60" s="152">
        <f t="shared" si="0"/>
        <v>1375.9499999999998</v>
      </c>
      <c r="P60" s="152"/>
    </row>
    <row r="61" spans="1:16">
      <c r="A61" s="46"/>
      <c r="B61" s="46"/>
      <c r="C61" s="154"/>
      <c r="D61" s="155"/>
      <c r="E61" s="149" t="s">
        <v>64</v>
      </c>
      <c r="F61" s="150"/>
      <c r="G61" s="150"/>
      <c r="H61" s="150"/>
      <c r="I61" s="150"/>
      <c r="J61" s="151"/>
      <c r="K61" s="156"/>
      <c r="L61" s="157"/>
      <c r="M61" s="158">
        <v>4260</v>
      </c>
      <c r="N61" s="159"/>
      <c r="O61" s="152">
        <f t="shared" si="0"/>
        <v>4260</v>
      </c>
      <c r="P61" s="152"/>
    </row>
    <row r="62" spans="1:16">
      <c r="A62" s="46"/>
      <c r="B62" s="46"/>
      <c r="C62" s="154"/>
      <c r="D62" s="155"/>
      <c r="E62" s="149" t="s">
        <v>65</v>
      </c>
      <c r="F62" s="150"/>
      <c r="G62" s="150"/>
      <c r="H62" s="150"/>
      <c r="I62" s="150"/>
      <c r="J62" s="151"/>
      <c r="K62" s="156"/>
      <c r="L62" s="157"/>
      <c r="M62" s="160">
        <v>90</v>
      </c>
      <c r="N62" s="161"/>
      <c r="O62" s="162">
        <f t="shared" si="0"/>
        <v>90</v>
      </c>
      <c r="P62" s="162"/>
    </row>
    <row r="63" spans="1:16">
      <c r="A63" s="46"/>
      <c r="B63" s="46"/>
      <c r="C63" s="50"/>
      <c r="D63" s="51"/>
      <c r="E63" s="167" t="s">
        <v>66</v>
      </c>
      <c r="F63" s="168"/>
      <c r="G63" s="168"/>
      <c r="H63" s="168"/>
      <c r="I63" s="168"/>
      <c r="J63" s="169"/>
      <c r="K63" s="156">
        <v>66</v>
      </c>
      <c r="L63" s="157"/>
      <c r="M63" s="158"/>
      <c r="N63" s="159"/>
      <c r="O63" s="152">
        <f t="shared" si="0"/>
        <v>66</v>
      </c>
      <c r="P63" s="152"/>
    </row>
    <row r="64" spans="1:16">
      <c r="A64" s="46"/>
      <c r="B64" s="46"/>
      <c r="C64" s="50"/>
      <c r="D64" s="51"/>
      <c r="E64" s="167" t="s">
        <v>67</v>
      </c>
      <c r="F64" s="168"/>
      <c r="G64" s="168"/>
      <c r="H64" s="168"/>
      <c r="I64" s="168"/>
      <c r="J64" s="169"/>
      <c r="K64" s="156">
        <v>70</v>
      </c>
      <c r="L64" s="157"/>
      <c r="M64" s="158"/>
      <c r="N64" s="159"/>
      <c r="O64" s="152">
        <f t="shared" si="0"/>
        <v>70</v>
      </c>
      <c r="P64" s="152"/>
    </row>
    <row r="65" spans="1:16" ht="15.75">
      <c r="A65" s="46"/>
      <c r="B65" s="46"/>
      <c r="C65" s="143"/>
      <c r="D65" s="143"/>
      <c r="E65" s="163" t="s">
        <v>68</v>
      </c>
      <c r="F65" s="164"/>
      <c r="G65" s="164"/>
      <c r="H65" s="164"/>
      <c r="I65" s="164"/>
      <c r="J65" s="165"/>
      <c r="K65" s="166">
        <f>SUM(K58:K64)</f>
        <v>14293.590000000002</v>
      </c>
      <c r="L65" s="166"/>
      <c r="M65" s="166">
        <f>SUM(M58:M64)</f>
        <v>4600</v>
      </c>
      <c r="N65" s="166"/>
      <c r="O65" s="166">
        <f>SUM(O58:O64)</f>
        <v>18893.59</v>
      </c>
      <c r="P65" s="166"/>
    </row>
    <row r="66" spans="1:16" ht="15.75">
      <c r="A66" s="52"/>
      <c r="B66" s="52"/>
      <c r="C66" s="52"/>
      <c r="D66" s="52"/>
      <c r="E66" s="53"/>
      <c r="F66" s="53"/>
      <c r="G66" s="53"/>
      <c r="H66" s="53"/>
      <c r="I66" s="53"/>
      <c r="J66" s="53"/>
      <c r="K66" s="54"/>
      <c r="L66" s="54"/>
      <c r="M66" s="55"/>
      <c r="N66" s="55"/>
      <c r="O66" s="54"/>
      <c r="P66" s="54"/>
    </row>
    <row r="67" spans="1:16">
      <c r="A67" s="25"/>
      <c r="B67" s="25"/>
      <c r="C67" s="25"/>
      <c r="D67" s="25"/>
      <c r="E67" s="25"/>
      <c r="F67" s="25"/>
      <c r="G67" s="25"/>
      <c r="H67" s="25"/>
      <c r="I67" s="167" t="s">
        <v>66</v>
      </c>
      <c r="J67" s="168"/>
      <c r="K67" s="168"/>
      <c r="L67" s="168"/>
      <c r="M67" s="168"/>
      <c r="N67" s="169"/>
      <c r="O67" s="25"/>
      <c r="P67" s="25"/>
    </row>
    <row r="68" spans="1:16">
      <c r="A68" s="30" t="s">
        <v>69</v>
      </c>
      <c r="B68" s="30" t="s">
        <v>70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</row>
    <row r="69" spans="1:16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</row>
    <row r="70" spans="1:16">
      <c r="A70" s="174"/>
      <c r="B70" s="154" t="s">
        <v>71</v>
      </c>
      <c r="C70" s="175"/>
      <c r="D70" s="175"/>
      <c r="E70" s="175"/>
      <c r="F70" s="155"/>
      <c r="G70" s="143" t="s">
        <v>51</v>
      </c>
      <c r="H70" s="143"/>
      <c r="I70" s="154" t="s">
        <v>58</v>
      </c>
      <c r="J70" s="175"/>
      <c r="K70" s="155"/>
      <c r="L70" s="154" t="s">
        <v>72</v>
      </c>
      <c r="M70" s="175"/>
      <c r="N70" s="155"/>
      <c r="O70" s="143" t="s">
        <v>60</v>
      </c>
      <c r="P70" s="143"/>
    </row>
    <row r="71" spans="1:16">
      <c r="A71" s="174"/>
      <c r="B71" s="154">
        <v>1</v>
      </c>
      <c r="C71" s="175"/>
      <c r="D71" s="175"/>
      <c r="E71" s="175"/>
      <c r="F71" s="155"/>
      <c r="G71" s="143">
        <v>2</v>
      </c>
      <c r="H71" s="143"/>
      <c r="I71" s="154">
        <v>3</v>
      </c>
      <c r="J71" s="175"/>
      <c r="K71" s="155"/>
      <c r="L71" s="154">
        <v>4</v>
      </c>
      <c r="M71" s="175"/>
      <c r="N71" s="155"/>
      <c r="O71" s="143">
        <v>5</v>
      </c>
      <c r="P71" s="143"/>
    </row>
    <row r="72" spans="1:16">
      <c r="A72" s="56"/>
      <c r="B72" s="149" t="s">
        <v>73</v>
      </c>
      <c r="C72" s="150"/>
      <c r="D72" s="150"/>
      <c r="E72" s="150"/>
      <c r="F72" s="151"/>
      <c r="G72" s="143">
        <v>1216030</v>
      </c>
      <c r="H72" s="143"/>
      <c r="I72" s="170">
        <v>0</v>
      </c>
      <c r="J72" s="171"/>
      <c r="K72" s="172"/>
      <c r="L72" s="170">
        <v>90</v>
      </c>
      <c r="M72" s="171"/>
      <c r="N72" s="172"/>
      <c r="O72" s="173">
        <f>I72+L72</f>
        <v>90</v>
      </c>
      <c r="P72" s="173"/>
    </row>
    <row r="73" spans="1:16">
      <c r="A73" s="57"/>
      <c r="B73" s="149" t="s">
        <v>74</v>
      </c>
      <c r="C73" s="150"/>
      <c r="D73" s="150"/>
      <c r="E73" s="150"/>
      <c r="F73" s="151"/>
      <c r="G73" s="143"/>
      <c r="H73" s="143"/>
      <c r="I73" s="170">
        <v>0</v>
      </c>
      <c r="J73" s="171"/>
      <c r="K73" s="172"/>
      <c r="L73" s="170"/>
      <c r="M73" s="171"/>
      <c r="N73" s="172"/>
      <c r="O73" s="173"/>
      <c r="P73" s="173"/>
    </row>
    <row r="74" spans="1:16">
      <c r="A74" s="57"/>
      <c r="B74" s="149" t="s">
        <v>68</v>
      </c>
      <c r="C74" s="150"/>
      <c r="D74" s="150"/>
      <c r="E74" s="150"/>
      <c r="F74" s="151"/>
      <c r="G74" s="143"/>
      <c r="H74" s="143"/>
      <c r="I74" s="170">
        <v>0</v>
      </c>
      <c r="J74" s="171"/>
      <c r="K74" s="172"/>
      <c r="L74" s="170">
        <f>SUM(L72:L73)</f>
        <v>90</v>
      </c>
      <c r="M74" s="171"/>
      <c r="N74" s="172"/>
      <c r="O74" s="173">
        <f>SUM(O72:O73)</f>
        <v>90</v>
      </c>
      <c r="P74" s="173"/>
    </row>
    <row r="75" spans="1:16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4"/>
      <c r="P75" s="24"/>
    </row>
    <row r="76" spans="1:16">
      <c r="A76" s="58" t="s">
        <v>75</v>
      </c>
      <c r="B76" s="176" t="s">
        <v>76</v>
      </c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</row>
    <row r="77" spans="1:16">
      <c r="A77" s="46" t="s">
        <v>77</v>
      </c>
      <c r="B77" s="59" t="s">
        <v>51</v>
      </c>
      <c r="C77" s="177" t="s">
        <v>78</v>
      </c>
      <c r="D77" s="177"/>
      <c r="E77" s="177"/>
      <c r="F77" s="177"/>
      <c r="G77" s="177"/>
      <c r="H77" s="177"/>
      <c r="I77" s="177" t="s">
        <v>79</v>
      </c>
      <c r="J77" s="177"/>
      <c r="K77" s="178" t="s">
        <v>80</v>
      </c>
      <c r="L77" s="179"/>
      <c r="M77" s="180"/>
      <c r="N77" s="177" t="s">
        <v>81</v>
      </c>
      <c r="O77" s="177"/>
      <c r="P77" s="177"/>
    </row>
    <row r="78" spans="1:16">
      <c r="A78" s="46">
        <v>1</v>
      </c>
      <c r="B78" s="59">
        <v>2</v>
      </c>
      <c r="C78" s="178">
        <v>3</v>
      </c>
      <c r="D78" s="179"/>
      <c r="E78" s="179"/>
      <c r="F78" s="179"/>
      <c r="G78" s="179"/>
      <c r="H78" s="180"/>
      <c r="I78" s="178">
        <v>4</v>
      </c>
      <c r="J78" s="180"/>
      <c r="K78" s="178">
        <v>5</v>
      </c>
      <c r="L78" s="179"/>
      <c r="M78" s="180"/>
      <c r="N78" s="178">
        <v>6</v>
      </c>
      <c r="O78" s="179"/>
      <c r="P78" s="180"/>
    </row>
    <row r="79" spans="1:16">
      <c r="A79" s="60"/>
      <c r="B79" s="49" t="s">
        <v>21</v>
      </c>
      <c r="C79" s="146" t="s">
        <v>23</v>
      </c>
      <c r="D79" s="147"/>
      <c r="E79" s="147"/>
      <c r="F79" s="147"/>
      <c r="G79" s="147"/>
      <c r="H79" s="148"/>
      <c r="I79" s="143"/>
      <c r="J79" s="143"/>
      <c r="K79" s="154"/>
      <c r="L79" s="175"/>
      <c r="M79" s="155"/>
      <c r="N79" s="143"/>
      <c r="O79" s="143"/>
      <c r="P79" s="143"/>
    </row>
    <row r="80" spans="1:16" ht="15.75">
      <c r="A80" s="46">
        <v>1</v>
      </c>
      <c r="B80" s="60"/>
      <c r="C80" s="189" t="s">
        <v>61</v>
      </c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1"/>
    </row>
    <row r="81" spans="1:16">
      <c r="A81" s="46"/>
      <c r="B81" s="60"/>
      <c r="C81" s="186" t="s">
        <v>82</v>
      </c>
      <c r="D81" s="187"/>
      <c r="E81" s="187"/>
      <c r="F81" s="187"/>
      <c r="G81" s="187"/>
      <c r="H81" s="188"/>
      <c r="I81" s="143"/>
      <c r="J81" s="143"/>
      <c r="K81" s="154"/>
      <c r="L81" s="175"/>
      <c r="M81" s="155"/>
      <c r="N81" s="143"/>
      <c r="O81" s="143"/>
      <c r="P81" s="143"/>
    </row>
    <row r="82" spans="1:16" ht="24.75" customHeight="1">
      <c r="A82" s="46"/>
      <c r="B82" s="60"/>
      <c r="C82" s="149" t="s">
        <v>83</v>
      </c>
      <c r="D82" s="150"/>
      <c r="E82" s="150"/>
      <c r="F82" s="150"/>
      <c r="G82" s="150"/>
      <c r="H82" s="151"/>
      <c r="I82" s="181" t="s">
        <v>55</v>
      </c>
      <c r="J82" s="181"/>
      <c r="K82" s="182" t="s">
        <v>84</v>
      </c>
      <c r="L82" s="183"/>
      <c r="M82" s="184"/>
      <c r="N82" s="185">
        <v>8019.2280000000001</v>
      </c>
      <c r="O82" s="185"/>
      <c r="P82" s="185"/>
    </row>
    <row r="83" spans="1:16">
      <c r="A83" s="46"/>
      <c r="B83" s="60"/>
      <c r="C83" s="186" t="s">
        <v>85</v>
      </c>
      <c r="D83" s="187"/>
      <c r="E83" s="187"/>
      <c r="F83" s="187"/>
      <c r="G83" s="187"/>
      <c r="H83" s="188"/>
      <c r="I83" s="143"/>
      <c r="J83" s="143"/>
      <c r="K83" s="154"/>
      <c r="L83" s="175"/>
      <c r="M83" s="155"/>
      <c r="N83" s="143"/>
      <c r="O83" s="143"/>
      <c r="P83" s="143"/>
    </row>
    <row r="84" spans="1:16">
      <c r="A84" s="46"/>
      <c r="B84" s="60"/>
      <c r="C84" s="195" t="s">
        <v>86</v>
      </c>
      <c r="D84" s="196"/>
      <c r="E84" s="196"/>
      <c r="F84" s="196"/>
      <c r="G84" s="196"/>
      <c r="H84" s="197"/>
      <c r="I84" s="143" t="s">
        <v>87</v>
      </c>
      <c r="J84" s="143"/>
      <c r="K84" s="154" t="s">
        <v>88</v>
      </c>
      <c r="L84" s="175"/>
      <c r="M84" s="155"/>
      <c r="N84" s="143">
        <v>308.7</v>
      </c>
      <c r="O84" s="143"/>
      <c r="P84" s="143"/>
    </row>
    <row r="85" spans="1:16">
      <c r="A85" s="46"/>
      <c r="B85" s="60"/>
      <c r="C85" s="192" t="s">
        <v>89</v>
      </c>
      <c r="D85" s="193"/>
      <c r="E85" s="193"/>
      <c r="F85" s="193"/>
      <c r="G85" s="193"/>
      <c r="H85" s="194"/>
      <c r="I85" s="143" t="s">
        <v>90</v>
      </c>
      <c r="J85" s="143"/>
      <c r="K85" s="154" t="s">
        <v>88</v>
      </c>
      <c r="L85" s="175"/>
      <c r="M85" s="155"/>
      <c r="N85" s="143">
        <v>871.3</v>
      </c>
      <c r="O85" s="143"/>
      <c r="P85" s="143"/>
    </row>
    <row r="86" spans="1:16">
      <c r="A86" s="46"/>
      <c r="B86" s="60"/>
      <c r="C86" s="186" t="s">
        <v>91</v>
      </c>
      <c r="D86" s="187"/>
      <c r="E86" s="187"/>
      <c r="F86" s="187"/>
      <c r="G86" s="187"/>
      <c r="H86" s="188"/>
      <c r="I86" s="143"/>
      <c r="J86" s="143"/>
      <c r="K86" s="154"/>
      <c r="L86" s="175"/>
      <c r="M86" s="155"/>
      <c r="N86" s="143"/>
      <c r="O86" s="143"/>
      <c r="P86" s="143"/>
    </row>
    <row r="87" spans="1:16">
      <c r="A87" s="46"/>
      <c r="B87" s="60"/>
      <c r="C87" s="192" t="s">
        <v>92</v>
      </c>
      <c r="D87" s="193"/>
      <c r="E87" s="193"/>
      <c r="F87" s="193"/>
      <c r="G87" s="193"/>
      <c r="H87" s="194"/>
      <c r="I87" s="143" t="s">
        <v>93</v>
      </c>
      <c r="J87" s="143"/>
      <c r="K87" s="154" t="s">
        <v>94</v>
      </c>
      <c r="L87" s="175"/>
      <c r="M87" s="155"/>
      <c r="N87" s="170">
        <v>12.29</v>
      </c>
      <c r="O87" s="171"/>
      <c r="P87" s="172"/>
    </row>
    <row r="88" spans="1:16">
      <c r="A88" s="46"/>
      <c r="B88" s="60"/>
      <c r="C88" s="192" t="s">
        <v>95</v>
      </c>
      <c r="D88" s="193"/>
      <c r="E88" s="193"/>
      <c r="F88" s="193"/>
      <c r="G88" s="193"/>
      <c r="H88" s="194"/>
      <c r="I88" s="143" t="s">
        <v>93</v>
      </c>
      <c r="J88" s="143"/>
      <c r="K88" s="154" t="s">
        <v>94</v>
      </c>
      <c r="L88" s="175"/>
      <c r="M88" s="155"/>
      <c r="N88" s="170">
        <v>4848.1980000000003</v>
      </c>
      <c r="O88" s="171"/>
      <c r="P88" s="172"/>
    </row>
    <row r="89" spans="1:16">
      <c r="A89" s="46"/>
      <c r="B89" s="60"/>
      <c r="C89" s="204" t="s">
        <v>96</v>
      </c>
      <c r="D89" s="205"/>
      <c r="E89" s="205"/>
      <c r="F89" s="205"/>
      <c r="G89" s="205"/>
      <c r="H89" s="206"/>
      <c r="I89" s="154"/>
      <c r="J89" s="155"/>
      <c r="K89" s="154"/>
      <c r="L89" s="175"/>
      <c r="M89" s="155"/>
      <c r="N89" s="170"/>
      <c r="O89" s="171"/>
      <c r="P89" s="172"/>
    </row>
    <row r="90" spans="1:16">
      <c r="A90" s="46"/>
      <c r="B90" s="60"/>
      <c r="C90" s="198" t="s">
        <v>97</v>
      </c>
      <c r="D90" s="199"/>
      <c r="E90" s="199"/>
      <c r="F90" s="199"/>
      <c r="G90" s="199"/>
      <c r="H90" s="200"/>
      <c r="I90" s="154" t="s">
        <v>98</v>
      </c>
      <c r="J90" s="155"/>
      <c r="K90" s="154" t="s">
        <v>99</v>
      </c>
      <c r="L90" s="175"/>
      <c r="M90" s="155"/>
      <c r="N90" s="201">
        <v>25</v>
      </c>
      <c r="O90" s="202"/>
      <c r="P90" s="203"/>
    </row>
    <row r="91" spans="1:16">
      <c r="A91" s="46"/>
      <c r="B91" s="60"/>
      <c r="C91" s="198" t="s">
        <v>100</v>
      </c>
      <c r="D91" s="199"/>
      <c r="E91" s="199"/>
      <c r="F91" s="199"/>
      <c r="G91" s="199"/>
      <c r="H91" s="200"/>
      <c r="I91" s="154" t="s">
        <v>98</v>
      </c>
      <c r="J91" s="155"/>
      <c r="K91" s="154" t="s">
        <v>99</v>
      </c>
      <c r="L91" s="175"/>
      <c r="M91" s="155"/>
      <c r="N91" s="201">
        <v>100</v>
      </c>
      <c r="O91" s="202"/>
      <c r="P91" s="203"/>
    </row>
    <row r="92" spans="1:16" ht="15.75">
      <c r="A92" s="61">
        <v>2</v>
      </c>
      <c r="B92" s="62"/>
      <c r="C92" s="189" t="s">
        <v>101</v>
      </c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1"/>
    </row>
    <row r="93" spans="1:16">
      <c r="A93" s="46"/>
      <c r="B93" s="60"/>
      <c r="C93" s="186" t="s">
        <v>82</v>
      </c>
      <c r="D93" s="187"/>
      <c r="E93" s="187"/>
      <c r="F93" s="187"/>
      <c r="G93" s="187"/>
      <c r="H93" s="188"/>
      <c r="I93" s="143"/>
      <c r="J93" s="143"/>
      <c r="K93" s="154"/>
      <c r="L93" s="175"/>
      <c r="M93" s="155"/>
      <c r="N93" s="143"/>
      <c r="O93" s="143"/>
      <c r="P93" s="143"/>
    </row>
    <row r="94" spans="1:16" ht="25.5" customHeight="1">
      <c r="A94" s="46"/>
      <c r="B94" s="60"/>
      <c r="C94" s="149" t="s">
        <v>83</v>
      </c>
      <c r="D94" s="150"/>
      <c r="E94" s="150"/>
      <c r="F94" s="150"/>
      <c r="G94" s="150"/>
      <c r="H94" s="151"/>
      <c r="I94" s="181" t="s">
        <v>55</v>
      </c>
      <c r="J94" s="181"/>
      <c r="K94" s="182" t="s">
        <v>84</v>
      </c>
      <c r="L94" s="183"/>
      <c r="M94" s="184"/>
      <c r="N94" s="158">
        <v>5012.4120000000003</v>
      </c>
      <c r="O94" s="210"/>
      <c r="P94" s="159"/>
    </row>
    <row r="95" spans="1:16">
      <c r="A95" s="46"/>
      <c r="B95" s="60"/>
      <c r="C95" s="186" t="s">
        <v>85</v>
      </c>
      <c r="D95" s="187"/>
      <c r="E95" s="187"/>
      <c r="F95" s="187"/>
      <c r="G95" s="187"/>
      <c r="H95" s="188"/>
      <c r="I95" s="143"/>
      <c r="J95" s="143"/>
      <c r="K95" s="154"/>
      <c r="L95" s="175"/>
      <c r="M95" s="155"/>
      <c r="N95" s="143"/>
      <c r="O95" s="143"/>
      <c r="P95" s="143"/>
    </row>
    <row r="96" spans="1:16" ht="24" customHeight="1">
      <c r="A96" s="46"/>
      <c r="B96" s="60"/>
      <c r="C96" s="207" t="s">
        <v>102</v>
      </c>
      <c r="D96" s="208"/>
      <c r="E96" s="208"/>
      <c r="F96" s="208"/>
      <c r="G96" s="208"/>
      <c r="H96" s="209"/>
      <c r="I96" s="143" t="s">
        <v>87</v>
      </c>
      <c r="J96" s="143"/>
      <c r="K96" s="154" t="s">
        <v>103</v>
      </c>
      <c r="L96" s="175"/>
      <c r="M96" s="155"/>
      <c r="N96" s="143">
        <v>717</v>
      </c>
      <c r="O96" s="143"/>
      <c r="P96" s="143"/>
    </row>
    <row r="97" spans="1:16">
      <c r="A97" s="46"/>
      <c r="B97" s="63"/>
      <c r="C97" s="186" t="s">
        <v>91</v>
      </c>
      <c r="D97" s="187"/>
      <c r="E97" s="187"/>
      <c r="F97" s="187"/>
      <c r="G97" s="187"/>
      <c r="H97" s="188"/>
      <c r="I97" s="143"/>
      <c r="J97" s="143"/>
      <c r="K97" s="154"/>
      <c r="L97" s="175"/>
      <c r="M97" s="155"/>
      <c r="N97" s="143"/>
      <c r="O97" s="143"/>
      <c r="P97" s="143"/>
    </row>
    <row r="98" spans="1:16">
      <c r="A98" s="46"/>
      <c r="B98" s="63"/>
      <c r="C98" s="149" t="s">
        <v>104</v>
      </c>
      <c r="D98" s="150"/>
      <c r="E98" s="150"/>
      <c r="F98" s="150"/>
      <c r="G98" s="150"/>
      <c r="H98" s="151"/>
      <c r="I98" s="154" t="s">
        <v>93</v>
      </c>
      <c r="J98" s="155"/>
      <c r="K98" s="154" t="s">
        <v>94</v>
      </c>
      <c r="L98" s="175"/>
      <c r="M98" s="155"/>
      <c r="N98" s="154">
        <v>6.99</v>
      </c>
      <c r="O98" s="175"/>
      <c r="P98" s="155"/>
    </row>
    <row r="99" spans="1:16">
      <c r="A99" s="46"/>
      <c r="B99" s="60"/>
      <c r="C99" s="204" t="s">
        <v>96</v>
      </c>
      <c r="D99" s="205"/>
      <c r="E99" s="205"/>
      <c r="F99" s="205"/>
      <c r="G99" s="205"/>
      <c r="H99" s="206"/>
      <c r="I99" s="154"/>
      <c r="J99" s="155"/>
      <c r="K99" s="154"/>
      <c r="L99" s="175"/>
      <c r="M99" s="155"/>
      <c r="N99" s="170"/>
      <c r="O99" s="171"/>
      <c r="P99" s="172"/>
    </row>
    <row r="100" spans="1:16">
      <c r="A100" s="46"/>
      <c r="B100" s="63"/>
      <c r="C100" s="211" t="s">
        <v>105</v>
      </c>
      <c r="D100" s="212"/>
      <c r="E100" s="212"/>
      <c r="F100" s="212"/>
      <c r="G100" s="212"/>
      <c r="H100" s="213"/>
      <c r="I100" s="154" t="s">
        <v>98</v>
      </c>
      <c r="J100" s="155"/>
      <c r="K100" s="154" t="s">
        <v>99</v>
      </c>
      <c r="L100" s="175"/>
      <c r="M100" s="155"/>
      <c r="N100" s="201">
        <v>57.7</v>
      </c>
      <c r="O100" s="202"/>
      <c r="P100" s="203"/>
    </row>
    <row r="101" spans="1:16" ht="15.75">
      <c r="A101" s="64">
        <v>3</v>
      </c>
      <c r="B101" s="65"/>
      <c r="C101" s="189" t="s">
        <v>63</v>
      </c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1"/>
    </row>
    <row r="102" spans="1:16">
      <c r="A102" s="46"/>
      <c r="B102" s="63"/>
      <c r="C102" s="186" t="s">
        <v>82</v>
      </c>
      <c r="D102" s="187"/>
      <c r="E102" s="187"/>
      <c r="F102" s="187"/>
      <c r="G102" s="187"/>
      <c r="H102" s="188"/>
      <c r="I102" s="143"/>
      <c r="J102" s="143"/>
      <c r="K102" s="154"/>
      <c r="L102" s="175"/>
      <c r="M102" s="155"/>
      <c r="N102" s="143"/>
      <c r="O102" s="143"/>
      <c r="P102" s="143"/>
    </row>
    <row r="103" spans="1:16" ht="23.25" customHeight="1">
      <c r="A103" s="46"/>
      <c r="B103" s="63"/>
      <c r="C103" s="149" t="s">
        <v>83</v>
      </c>
      <c r="D103" s="150"/>
      <c r="E103" s="150"/>
      <c r="F103" s="150"/>
      <c r="G103" s="150"/>
      <c r="H103" s="151"/>
      <c r="I103" s="181" t="s">
        <v>55</v>
      </c>
      <c r="J103" s="181"/>
      <c r="K103" s="182" t="s">
        <v>84</v>
      </c>
      <c r="L103" s="183"/>
      <c r="M103" s="184"/>
      <c r="N103" s="158">
        <v>1375.95</v>
      </c>
      <c r="O103" s="210"/>
      <c r="P103" s="159"/>
    </row>
    <row r="104" spans="1:16">
      <c r="A104" s="46"/>
      <c r="B104" s="63"/>
      <c r="C104" s="186" t="s">
        <v>85</v>
      </c>
      <c r="D104" s="187"/>
      <c r="E104" s="187"/>
      <c r="F104" s="187"/>
      <c r="G104" s="187"/>
      <c r="H104" s="188"/>
      <c r="I104" s="143"/>
      <c r="J104" s="143"/>
      <c r="K104" s="154"/>
      <c r="L104" s="175"/>
      <c r="M104" s="155"/>
      <c r="N104" s="143"/>
      <c r="O104" s="143"/>
      <c r="P104" s="143"/>
    </row>
    <row r="105" spans="1:16">
      <c r="A105" s="46"/>
      <c r="B105" s="63"/>
      <c r="C105" s="214" t="s">
        <v>106</v>
      </c>
      <c r="D105" s="215"/>
      <c r="E105" s="215"/>
      <c r="F105" s="215"/>
      <c r="G105" s="215"/>
      <c r="H105" s="216"/>
      <c r="I105" s="154" t="s">
        <v>107</v>
      </c>
      <c r="J105" s="155"/>
      <c r="K105" s="154" t="s">
        <v>108</v>
      </c>
      <c r="L105" s="175"/>
      <c r="M105" s="155"/>
      <c r="N105" s="154">
        <v>148039</v>
      </c>
      <c r="O105" s="175"/>
      <c r="P105" s="155"/>
    </row>
    <row r="106" spans="1:16">
      <c r="A106" s="46"/>
      <c r="B106" s="63"/>
      <c r="C106" s="186" t="s">
        <v>91</v>
      </c>
      <c r="D106" s="187"/>
      <c r="E106" s="187"/>
      <c r="F106" s="187"/>
      <c r="G106" s="187"/>
      <c r="H106" s="188"/>
      <c r="I106" s="143"/>
      <c r="J106" s="143"/>
      <c r="K106" s="154"/>
      <c r="L106" s="175"/>
      <c r="M106" s="155"/>
      <c r="N106" s="143"/>
      <c r="O106" s="143"/>
      <c r="P106" s="143"/>
    </row>
    <row r="107" spans="1:16">
      <c r="A107" s="61"/>
      <c r="B107" s="62"/>
      <c r="C107" s="215" t="s">
        <v>109</v>
      </c>
      <c r="D107" s="215"/>
      <c r="E107" s="215"/>
      <c r="F107" s="215"/>
      <c r="G107" s="215"/>
      <c r="H107" s="216"/>
      <c r="I107" s="220" t="s">
        <v>93</v>
      </c>
      <c r="J107" s="221"/>
      <c r="K107" s="220" t="s">
        <v>94</v>
      </c>
      <c r="L107" s="222"/>
      <c r="M107" s="221"/>
      <c r="N107" s="160">
        <v>9.2929999999999993</v>
      </c>
      <c r="O107" s="226"/>
      <c r="P107" s="161"/>
    </row>
    <row r="108" spans="1:16">
      <c r="A108" s="64"/>
      <c r="B108" s="66"/>
      <c r="C108" s="217" t="s">
        <v>96</v>
      </c>
      <c r="D108" s="218"/>
      <c r="E108" s="218"/>
      <c r="F108" s="218"/>
      <c r="G108" s="218"/>
      <c r="H108" s="219"/>
      <c r="I108" s="220"/>
      <c r="J108" s="221"/>
      <c r="K108" s="220"/>
      <c r="L108" s="222"/>
      <c r="M108" s="221"/>
      <c r="N108" s="223"/>
      <c r="O108" s="224"/>
      <c r="P108" s="225"/>
    </row>
    <row r="109" spans="1:16">
      <c r="A109" s="46"/>
      <c r="B109" s="62"/>
      <c r="C109" s="214" t="s">
        <v>110</v>
      </c>
      <c r="D109" s="215"/>
      <c r="E109" s="215"/>
      <c r="F109" s="215"/>
      <c r="G109" s="215"/>
      <c r="H109" s="216"/>
      <c r="I109" s="220" t="s">
        <v>98</v>
      </c>
      <c r="J109" s="221"/>
      <c r="K109" s="154" t="s">
        <v>99</v>
      </c>
      <c r="L109" s="175"/>
      <c r="M109" s="155"/>
      <c r="N109" s="223">
        <v>100</v>
      </c>
      <c r="O109" s="224"/>
      <c r="P109" s="225"/>
    </row>
    <row r="110" spans="1:16" ht="15.75">
      <c r="A110" s="64">
        <v>4</v>
      </c>
      <c r="B110" s="65"/>
      <c r="C110" s="227" t="s">
        <v>111</v>
      </c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9"/>
    </row>
    <row r="111" spans="1:16">
      <c r="A111" s="46"/>
      <c r="B111" s="63"/>
      <c r="C111" s="186" t="s">
        <v>82</v>
      </c>
      <c r="D111" s="187"/>
      <c r="E111" s="187"/>
      <c r="F111" s="187"/>
      <c r="G111" s="187"/>
      <c r="H111" s="188"/>
      <c r="I111" s="143"/>
      <c r="J111" s="143"/>
      <c r="K111" s="154"/>
      <c r="L111" s="175"/>
      <c r="M111" s="155"/>
      <c r="N111" s="143"/>
      <c r="O111" s="143"/>
      <c r="P111" s="143"/>
    </row>
    <row r="112" spans="1:16" ht="26.25" customHeight="1">
      <c r="A112" s="60"/>
      <c r="B112" s="63"/>
      <c r="C112" s="149" t="s">
        <v>112</v>
      </c>
      <c r="D112" s="150"/>
      <c r="E112" s="150"/>
      <c r="F112" s="150"/>
      <c r="G112" s="150"/>
      <c r="H112" s="151"/>
      <c r="I112" s="181" t="s">
        <v>55</v>
      </c>
      <c r="J112" s="181"/>
      <c r="K112" s="182" t="s">
        <v>161</v>
      </c>
      <c r="L112" s="183"/>
      <c r="M112" s="184"/>
      <c r="N112" s="158">
        <v>3049.9</v>
      </c>
      <c r="O112" s="210"/>
      <c r="P112" s="159"/>
    </row>
    <row r="113" spans="1:16" ht="30.75" customHeight="1">
      <c r="A113" s="60"/>
      <c r="B113" s="63"/>
      <c r="C113" s="149" t="s">
        <v>113</v>
      </c>
      <c r="D113" s="150"/>
      <c r="E113" s="150"/>
      <c r="F113" s="150"/>
      <c r="G113" s="150"/>
      <c r="H113" s="151"/>
      <c r="I113" s="220" t="s">
        <v>55</v>
      </c>
      <c r="J113" s="221"/>
      <c r="K113" s="182" t="s">
        <v>161</v>
      </c>
      <c r="L113" s="183"/>
      <c r="M113" s="184"/>
      <c r="N113" s="158">
        <v>1210.0999999999999</v>
      </c>
      <c r="O113" s="210"/>
      <c r="P113" s="159"/>
    </row>
    <row r="114" spans="1:16">
      <c r="A114" s="60"/>
      <c r="B114" s="63"/>
      <c r="C114" s="186" t="s">
        <v>85</v>
      </c>
      <c r="D114" s="187"/>
      <c r="E114" s="187"/>
      <c r="F114" s="187"/>
      <c r="G114" s="187"/>
      <c r="H114" s="188"/>
      <c r="I114" s="143"/>
      <c r="J114" s="143"/>
      <c r="K114" s="154"/>
      <c r="L114" s="175"/>
      <c r="M114" s="155"/>
      <c r="N114" s="143"/>
      <c r="O114" s="143"/>
      <c r="P114" s="143"/>
    </row>
    <row r="115" spans="1:16" ht="23.25" customHeight="1">
      <c r="A115" s="60"/>
      <c r="B115" s="63"/>
      <c r="C115" s="214" t="s">
        <v>115</v>
      </c>
      <c r="D115" s="215"/>
      <c r="E115" s="215"/>
      <c r="F115" s="215"/>
      <c r="G115" s="215"/>
      <c r="H115" s="216"/>
      <c r="I115" s="154" t="s">
        <v>116</v>
      </c>
      <c r="J115" s="155"/>
      <c r="K115" s="182" t="s">
        <v>161</v>
      </c>
      <c r="L115" s="183"/>
      <c r="M115" s="184"/>
      <c r="N115" s="154">
        <v>4</v>
      </c>
      <c r="O115" s="175"/>
      <c r="P115" s="155"/>
    </row>
    <row r="116" spans="1:16">
      <c r="A116" s="60"/>
      <c r="B116" s="63"/>
      <c r="C116" s="186" t="s">
        <v>91</v>
      </c>
      <c r="D116" s="187"/>
      <c r="E116" s="187"/>
      <c r="F116" s="187"/>
      <c r="G116" s="187"/>
      <c r="H116" s="188"/>
      <c r="I116" s="143"/>
      <c r="J116" s="143"/>
      <c r="K116" s="154"/>
      <c r="L116" s="175"/>
      <c r="M116" s="155"/>
      <c r="N116" s="143"/>
      <c r="O116" s="143"/>
      <c r="P116" s="143"/>
    </row>
    <row r="117" spans="1:16">
      <c r="A117" s="62"/>
      <c r="B117" s="62"/>
      <c r="C117" s="215" t="s">
        <v>117</v>
      </c>
      <c r="D117" s="215"/>
      <c r="E117" s="215"/>
      <c r="F117" s="215"/>
      <c r="G117" s="215"/>
      <c r="H117" s="216"/>
      <c r="I117" s="220" t="s">
        <v>93</v>
      </c>
      <c r="J117" s="221"/>
      <c r="K117" s="220" t="s">
        <v>94</v>
      </c>
      <c r="L117" s="222"/>
      <c r="M117" s="221"/>
      <c r="N117" s="160">
        <v>1065000</v>
      </c>
      <c r="O117" s="226"/>
      <c r="P117" s="161"/>
    </row>
    <row r="118" spans="1:16">
      <c r="A118" s="66"/>
      <c r="B118" s="66"/>
      <c r="C118" s="217" t="s">
        <v>96</v>
      </c>
      <c r="D118" s="218"/>
      <c r="E118" s="218"/>
      <c r="F118" s="218"/>
      <c r="G118" s="218"/>
      <c r="H118" s="219"/>
      <c r="I118" s="220"/>
      <c r="J118" s="221"/>
      <c r="K118" s="220"/>
      <c r="L118" s="222"/>
      <c r="M118" s="221"/>
      <c r="N118" s="223"/>
      <c r="O118" s="224"/>
      <c r="P118" s="225"/>
    </row>
    <row r="119" spans="1:16" ht="15.75">
      <c r="A119" s="46">
        <v>5</v>
      </c>
      <c r="B119" s="62"/>
      <c r="C119" s="189" t="s">
        <v>65</v>
      </c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1"/>
    </row>
    <row r="120" spans="1:16">
      <c r="A120" s="64"/>
      <c r="B120" s="65"/>
      <c r="C120" s="186" t="s">
        <v>82</v>
      </c>
      <c r="D120" s="187"/>
      <c r="E120" s="187"/>
      <c r="F120" s="187"/>
      <c r="G120" s="187"/>
      <c r="H120" s="188"/>
      <c r="I120" s="143"/>
      <c r="J120" s="143"/>
      <c r="K120" s="154"/>
      <c r="L120" s="175"/>
      <c r="M120" s="155"/>
      <c r="N120" s="143"/>
      <c r="O120" s="143"/>
      <c r="P120" s="143"/>
    </row>
    <row r="121" spans="1:16" ht="21.75" customHeight="1">
      <c r="A121" s="46"/>
      <c r="B121" s="63"/>
      <c r="C121" s="149" t="s">
        <v>118</v>
      </c>
      <c r="D121" s="230"/>
      <c r="E121" s="230"/>
      <c r="F121" s="230"/>
      <c r="G121" s="230"/>
      <c r="H121" s="231"/>
      <c r="I121" s="181" t="s">
        <v>55</v>
      </c>
      <c r="J121" s="181"/>
      <c r="K121" s="182" t="s">
        <v>119</v>
      </c>
      <c r="L121" s="183"/>
      <c r="M121" s="184"/>
      <c r="N121" s="160">
        <v>90</v>
      </c>
      <c r="O121" s="226"/>
      <c r="P121" s="161"/>
    </row>
    <row r="122" spans="1:16">
      <c r="A122" s="46"/>
      <c r="B122" s="63"/>
      <c r="C122" s="186" t="s">
        <v>85</v>
      </c>
      <c r="D122" s="187"/>
      <c r="E122" s="187"/>
      <c r="F122" s="187"/>
      <c r="G122" s="187"/>
      <c r="H122" s="188"/>
      <c r="I122" s="143"/>
      <c r="J122" s="143"/>
      <c r="K122" s="154"/>
      <c r="L122" s="175"/>
      <c r="M122" s="155"/>
      <c r="N122" s="181"/>
      <c r="O122" s="181"/>
      <c r="P122" s="181"/>
    </row>
    <row r="123" spans="1:16">
      <c r="A123" s="46"/>
      <c r="B123" s="63"/>
      <c r="C123" s="149" t="s">
        <v>120</v>
      </c>
      <c r="D123" s="150"/>
      <c r="E123" s="150"/>
      <c r="F123" s="150"/>
      <c r="G123" s="150"/>
      <c r="H123" s="151"/>
      <c r="I123" s="154" t="s">
        <v>116</v>
      </c>
      <c r="J123" s="155"/>
      <c r="K123" s="182" t="s">
        <v>121</v>
      </c>
      <c r="L123" s="183"/>
      <c r="M123" s="184"/>
      <c r="N123" s="220">
        <v>3</v>
      </c>
      <c r="O123" s="222"/>
      <c r="P123" s="221"/>
    </row>
    <row r="124" spans="1:16">
      <c r="A124" s="46"/>
      <c r="B124" s="63"/>
      <c r="C124" s="186" t="s">
        <v>91</v>
      </c>
      <c r="D124" s="187"/>
      <c r="E124" s="187"/>
      <c r="F124" s="187"/>
      <c r="G124" s="187"/>
      <c r="H124" s="188"/>
      <c r="I124" s="143"/>
      <c r="J124" s="143"/>
      <c r="K124" s="154"/>
      <c r="L124" s="175"/>
      <c r="M124" s="155"/>
      <c r="N124" s="181"/>
      <c r="O124" s="181"/>
      <c r="P124" s="181"/>
    </row>
    <row r="125" spans="1:16">
      <c r="A125" s="46"/>
      <c r="B125" s="63"/>
      <c r="C125" s="232" t="s">
        <v>122</v>
      </c>
      <c r="D125" s="233"/>
      <c r="E125" s="233"/>
      <c r="F125" s="233"/>
      <c r="G125" s="233"/>
      <c r="H125" s="234"/>
      <c r="I125" s="220" t="s">
        <v>93</v>
      </c>
      <c r="J125" s="221"/>
      <c r="K125" s="220" t="s">
        <v>94</v>
      </c>
      <c r="L125" s="222"/>
      <c r="M125" s="221"/>
      <c r="N125" s="160">
        <v>30000</v>
      </c>
      <c r="O125" s="226"/>
      <c r="P125" s="161"/>
    </row>
    <row r="126" spans="1:16">
      <c r="A126" s="61"/>
      <c r="B126" s="62"/>
      <c r="C126" s="217" t="s">
        <v>96</v>
      </c>
      <c r="D126" s="218"/>
      <c r="E126" s="218"/>
      <c r="F126" s="218"/>
      <c r="G126" s="218"/>
      <c r="H126" s="219"/>
      <c r="I126" s="220"/>
      <c r="J126" s="221"/>
      <c r="K126" s="220"/>
      <c r="L126" s="222"/>
      <c r="M126" s="221"/>
      <c r="N126" s="223"/>
      <c r="O126" s="224"/>
      <c r="P126" s="225"/>
    </row>
    <row r="127" spans="1:16">
      <c r="A127" s="61"/>
      <c r="B127" s="62"/>
      <c r="C127" s="192" t="s">
        <v>123</v>
      </c>
      <c r="D127" s="193"/>
      <c r="E127" s="193"/>
      <c r="F127" s="193"/>
      <c r="G127" s="193"/>
      <c r="H127" s="194"/>
      <c r="I127" s="220" t="s">
        <v>98</v>
      </c>
      <c r="J127" s="221"/>
      <c r="K127" s="154" t="s">
        <v>99</v>
      </c>
      <c r="L127" s="175"/>
      <c r="M127" s="155"/>
      <c r="N127" s="223">
        <v>100</v>
      </c>
      <c r="O127" s="224"/>
      <c r="P127" s="225"/>
    </row>
    <row r="128" spans="1:16" ht="15.75">
      <c r="A128" s="64">
        <v>6</v>
      </c>
      <c r="B128" s="67"/>
      <c r="C128" s="227" t="s">
        <v>66</v>
      </c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29"/>
    </row>
    <row r="129" spans="1:16">
      <c r="A129" s="62"/>
      <c r="B129" s="68"/>
      <c r="C129" s="235" t="s">
        <v>82</v>
      </c>
      <c r="D129" s="236"/>
      <c r="E129" s="236"/>
      <c r="F129" s="236"/>
      <c r="G129" s="236"/>
      <c r="H129" s="237"/>
      <c r="I129" s="181"/>
      <c r="J129" s="181"/>
      <c r="K129" s="181"/>
      <c r="L129" s="181"/>
      <c r="M129" s="181"/>
      <c r="N129" s="181"/>
      <c r="O129" s="181"/>
      <c r="P129" s="181"/>
    </row>
    <row r="130" spans="1:16">
      <c r="A130" s="62"/>
      <c r="B130" s="68"/>
      <c r="C130" s="167" t="s">
        <v>83</v>
      </c>
      <c r="D130" s="168"/>
      <c r="E130" s="168"/>
      <c r="F130" s="168"/>
      <c r="G130" s="168"/>
      <c r="H130" s="169"/>
      <c r="I130" s="181" t="s">
        <v>55</v>
      </c>
      <c r="J130" s="181"/>
      <c r="K130" s="182" t="s">
        <v>114</v>
      </c>
      <c r="L130" s="183"/>
      <c r="M130" s="184"/>
      <c r="N130" s="241">
        <v>66</v>
      </c>
      <c r="O130" s="242"/>
      <c r="P130" s="243"/>
    </row>
    <row r="131" spans="1:16">
      <c r="A131" s="62"/>
      <c r="B131" s="68"/>
      <c r="C131" s="235" t="s">
        <v>85</v>
      </c>
      <c r="D131" s="236"/>
      <c r="E131" s="236"/>
      <c r="F131" s="236"/>
      <c r="G131" s="236"/>
      <c r="H131" s="237"/>
      <c r="I131" s="181"/>
      <c r="J131" s="181"/>
      <c r="K131" s="181"/>
      <c r="L131" s="181"/>
      <c r="M131" s="181"/>
      <c r="N131" s="181"/>
      <c r="O131" s="181"/>
      <c r="P131" s="181"/>
    </row>
    <row r="132" spans="1:16">
      <c r="A132" s="62"/>
      <c r="B132" s="68"/>
      <c r="C132" s="214" t="s">
        <v>124</v>
      </c>
      <c r="D132" s="215"/>
      <c r="E132" s="215"/>
      <c r="F132" s="215"/>
      <c r="G132" s="215"/>
      <c r="H132" s="216"/>
      <c r="I132" s="220" t="s">
        <v>125</v>
      </c>
      <c r="J132" s="221"/>
      <c r="K132" s="182" t="s">
        <v>114</v>
      </c>
      <c r="L132" s="183"/>
      <c r="M132" s="184"/>
      <c r="N132" s="238">
        <v>1</v>
      </c>
      <c r="O132" s="239"/>
      <c r="P132" s="240"/>
    </row>
    <row r="133" spans="1:16">
      <c r="A133" s="62"/>
      <c r="B133" s="68"/>
      <c r="C133" s="235" t="s">
        <v>91</v>
      </c>
      <c r="D133" s="236"/>
      <c r="E133" s="236"/>
      <c r="F133" s="236"/>
      <c r="G133" s="236"/>
      <c r="H133" s="237"/>
      <c r="I133" s="181"/>
      <c r="J133" s="181"/>
      <c r="K133" s="181"/>
      <c r="L133" s="181"/>
      <c r="M133" s="181"/>
      <c r="N133" s="181"/>
      <c r="O133" s="181"/>
      <c r="P133" s="181"/>
    </row>
    <row r="134" spans="1:16">
      <c r="A134" s="62"/>
      <c r="B134" s="68"/>
      <c r="C134" s="215" t="s">
        <v>126</v>
      </c>
      <c r="D134" s="215"/>
      <c r="E134" s="215"/>
      <c r="F134" s="215"/>
      <c r="G134" s="215"/>
      <c r="H134" s="216"/>
      <c r="I134" s="220" t="s">
        <v>93</v>
      </c>
      <c r="J134" s="221"/>
      <c r="K134" s="247" t="s">
        <v>127</v>
      </c>
      <c r="L134" s="248"/>
      <c r="M134" s="249"/>
      <c r="N134" s="241">
        <v>66000</v>
      </c>
      <c r="O134" s="242"/>
      <c r="P134" s="243"/>
    </row>
    <row r="135" spans="1:16">
      <c r="A135" s="62"/>
      <c r="B135" s="68"/>
      <c r="C135" s="217" t="s">
        <v>96</v>
      </c>
      <c r="D135" s="218"/>
      <c r="E135" s="218"/>
      <c r="F135" s="218"/>
      <c r="G135" s="218"/>
      <c r="H135" s="219"/>
      <c r="I135" s="220"/>
      <c r="J135" s="221"/>
      <c r="K135" s="220"/>
      <c r="L135" s="222"/>
      <c r="M135" s="221"/>
      <c r="N135" s="223"/>
      <c r="O135" s="224"/>
      <c r="P135" s="225"/>
    </row>
    <row r="136" spans="1:16">
      <c r="A136" s="62"/>
      <c r="B136" s="68"/>
      <c r="C136" s="244" t="s">
        <v>128</v>
      </c>
      <c r="D136" s="245"/>
      <c r="E136" s="245"/>
      <c r="F136" s="245"/>
      <c r="G136" s="245"/>
      <c r="H136" s="246"/>
      <c r="I136" s="220" t="s">
        <v>98</v>
      </c>
      <c r="J136" s="221"/>
      <c r="K136" s="154" t="s">
        <v>99</v>
      </c>
      <c r="L136" s="175"/>
      <c r="M136" s="155"/>
      <c r="N136" s="223">
        <v>100</v>
      </c>
      <c r="O136" s="224"/>
      <c r="P136" s="225"/>
    </row>
    <row r="137" spans="1:16">
      <c r="A137" s="62"/>
      <c r="B137" s="68"/>
      <c r="C137" s="69"/>
      <c r="D137" s="70"/>
      <c r="E137" s="70"/>
      <c r="F137" s="70"/>
      <c r="G137" s="70"/>
      <c r="H137" s="71"/>
      <c r="I137" s="61"/>
      <c r="J137" s="61"/>
      <c r="K137" s="72"/>
      <c r="L137" s="73"/>
      <c r="M137" s="74"/>
      <c r="N137" s="72"/>
      <c r="O137" s="73"/>
      <c r="P137" s="74"/>
    </row>
    <row r="138" spans="1:16" ht="15.75">
      <c r="A138" s="75">
        <v>7</v>
      </c>
      <c r="B138" s="68"/>
      <c r="C138" s="227" t="s">
        <v>67</v>
      </c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9"/>
    </row>
    <row r="139" spans="1:16">
      <c r="A139" s="62"/>
      <c r="B139" s="68"/>
      <c r="C139" s="235" t="s">
        <v>82</v>
      </c>
      <c r="D139" s="236"/>
      <c r="E139" s="236"/>
      <c r="F139" s="236"/>
      <c r="G139" s="236"/>
      <c r="H139" s="237"/>
      <c r="I139" s="61"/>
      <c r="J139" s="61"/>
      <c r="K139" s="72"/>
      <c r="L139" s="73"/>
      <c r="M139" s="74"/>
      <c r="N139" s="72"/>
      <c r="O139" s="73"/>
      <c r="P139" s="74"/>
    </row>
    <row r="140" spans="1:16">
      <c r="A140" s="62"/>
      <c r="B140" s="68"/>
      <c r="C140" s="167" t="s">
        <v>83</v>
      </c>
      <c r="D140" s="168"/>
      <c r="E140" s="168"/>
      <c r="F140" s="168"/>
      <c r="G140" s="168"/>
      <c r="H140" s="169"/>
      <c r="I140" s="181" t="s">
        <v>55</v>
      </c>
      <c r="J140" s="181"/>
      <c r="K140" s="182" t="s">
        <v>129</v>
      </c>
      <c r="L140" s="183"/>
      <c r="M140" s="184"/>
      <c r="N140" s="160">
        <v>70</v>
      </c>
      <c r="O140" s="226"/>
      <c r="P140" s="161"/>
    </row>
    <row r="141" spans="1:16">
      <c r="A141" s="62"/>
      <c r="B141" s="68"/>
      <c r="C141" s="235" t="s">
        <v>85</v>
      </c>
      <c r="D141" s="236"/>
      <c r="E141" s="236"/>
      <c r="F141" s="236"/>
      <c r="G141" s="236"/>
      <c r="H141" s="237"/>
      <c r="I141" s="181"/>
      <c r="J141" s="181"/>
      <c r="K141" s="181"/>
      <c r="L141" s="181"/>
      <c r="M141" s="181"/>
      <c r="N141" s="181"/>
      <c r="O141" s="181"/>
      <c r="P141" s="181"/>
    </row>
    <row r="142" spans="1:16">
      <c r="A142" s="62"/>
      <c r="B142" s="68"/>
      <c r="C142" s="214" t="s">
        <v>130</v>
      </c>
      <c r="D142" s="215"/>
      <c r="E142" s="215"/>
      <c r="F142" s="215"/>
      <c r="G142" s="215"/>
      <c r="H142" s="216"/>
      <c r="I142" s="220" t="s">
        <v>125</v>
      </c>
      <c r="J142" s="221"/>
      <c r="K142" s="154" t="s">
        <v>99</v>
      </c>
      <c r="L142" s="175"/>
      <c r="M142" s="155"/>
      <c r="N142" s="238">
        <v>200</v>
      </c>
      <c r="O142" s="239"/>
      <c r="P142" s="240"/>
    </row>
    <row r="143" spans="1:16">
      <c r="A143" s="62"/>
      <c r="B143" s="68"/>
      <c r="C143" s="214" t="s">
        <v>131</v>
      </c>
      <c r="D143" s="215"/>
      <c r="E143" s="215"/>
      <c r="F143" s="215"/>
      <c r="G143" s="215"/>
      <c r="H143" s="216"/>
      <c r="I143" s="220" t="s">
        <v>125</v>
      </c>
      <c r="J143" s="221"/>
      <c r="K143" s="154" t="s">
        <v>99</v>
      </c>
      <c r="L143" s="175"/>
      <c r="M143" s="155"/>
      <c r="N143" s="238">
        <v>1</v>
      </c>
      <c r="O143" s="239"/>
      <c r="P143" s="240"/>
    </row>
    <row r="144" spans="1:16">
      <c r="A144" s="62"/>
      <c r="B144" s="68"/>
      <c r="C144" s="235" t="s">
        <v>91</v>
      </c>
      <c r="D144" s="236"/>
      <c r="E144" s="236"/>
      <c r="F144" s="236"/>
      <c r="G144" s="236"/>
      <c r="H144" s="237"/>
      <c r="I144" s="181"/>
      <c r="J144" s="181"/>
      <c r="K144" s="181"/>
      <c r="L144" s="181"/>
      <c r="M144" s="181"/>
      <c r="N144" s="181"/>
      <c r="O144" s="181"/>
      <c r="P144" s="181"/>
    </row>
    <row r="145" spans="1:16">
      <c r="A145" s="62"/>
      <c r="B145" s="62"/>
      <c r="C145" s="215" t="s">
        <v>132</v>
      </c>
      <c r="D145" s="215"/>
      <c r="E145" s="215"/>
      <c r="F145" s="215"/>
      <c r="G145" s="215"/>
      <c r="H145" s="216"/>
      <c r="I145" s="220" t="s">
        <v>93</v>
      </c>
      <c r="J145" s="221"/>
      <c r="K145" s="247" t="s">
        <v>127</v>
      </c>
      <c r="L145" s="248"/>
      <c r="M145" s="249"/>
      <c r="N145" s="241">
        <f>N140/N142*1000</f>
        <v>350</v>
      </c>
      <c r="O145" s="242"/>
      <c r="P145" s="243"/>
    </row>
    <row r="146" spans="1:16">
      <c r="A146" s="66"/>
      <c r="B146" s="66"/>
      <c r="C146" s="217" t="s">
        <v>96</v>
      </c>
      <c r="D146" s="218"/>
      <c r="E146" s="218"/>
      <c r="F146" s="218"/>
      <c r="G146" s="218"/>
      <c r="H146" s="219"/>
      <c r="I146" s="220"/>
      <c r="J146" s="221"/>
      <c r="K146" s="220"/>
      <c r="L146" s="222"/>
      <c r="M146" s="221"/>
      <c r="N146" s="223"/>
      <c r="O146" s="224"/>
      <c r="P146" s="225"/>
    </row>
    <row r="147" spans="1:16">
      <c r="A147" s="62"/>
      <c r="B147" s="62"/>
      <c r="C147" s="244" t="s">
        <v>133</v>
      </c>
      <c r="D147" s="245"/>
      <c r="E147" s="245"/>
      <c r="F147" s="245"/>
      <c r="G147" s="245"/>
      <c r="H147" s="246"/>
      <c r="I147" s="220" t="s">
        <v>98</v>
      </c>
      <c r="J147" s="221"/>
      <c r="K147" s="154" t="s">
        <v>99</v>
      </c>
      <c r="L147" s="175"/>
      <c r="M147" s="155"/>
      <c r="N147" s="223">
        <v>100</v>
      </c>
      <c r="O147" s="224"/>
      <c r="P147" s="225"/>
    </row>
    <row r="148" spans="1:16" ht="15.75">
      <c r="A148" s="1"/>
      <c r="B148" s="76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8"/>
    </row>
    <row r="149" spans="1:16">
      <c r="A149" s="79" t="s">
        <v>134</v>
      </c>
      <c r="B149" s="250" t="s">
        <v>135</v>
      </c>
      <c r="C149" s="250"/>
      <c r="D149" s="250"/>
      <c r="E149" s="250"/>
      <c r="F149" s="250"/>
      <c r="G149" s="250"/>
      <c r="H149" s="250"/>
      <c r="I149" s="250"/>
      <c r="J149" s="250"/>
      <c r="K149" s="250"/>
      <c r="L149" s="250"/>
      <c r="M149" s="250"/>
      <c r="N149" s="250"/>
      <c r="O149" s="250"/>
      <c r="P149" s="78"/>
    </row>
    <row r="150" spans="1:16">
      <c r="A150" s="251" t="s">
        <v>136</v>
      </c>
      <c r="B150" s="253" t="s">
        <v>137</v>
      </c>
      <c r="C150" s="254"/>
      <c r="D150" s="255"/>
      <c r="E150" s="259" t="s">
        <v>51</v>
      </c>
      <c r="F150" s="256" t="s">
        <v>138</v>
      </c>
      <c r="G150" s="257"/>
      <c r="H150" s="258"/>
      <c r="I150" s="256" t="s">
        <v>139</v>
      </c>
      <c r="J150" s="257"/>
      <c r="K150" s="258"/>
      <c r="L150" s="256" t="s">
        <v>140</v>
      </c>
      <c r="M150" s="257"/>
      <c r="N150" s="258"/>
      <c r="O150" s="260" t="s">
        <v>141</v>
      </c>
      <c r="P150" s="261"/>
    </row>
    <row r="151" spans="1:16" ht="25.5">
      <c r="A151" s="252"/>
      <c r="B151" s="256"/>
      <c r="C151" s="257"/>
      <c r="D151" s="258"/>
      <c r="E151" s="252"/>
      <c r="F151" s="46" t="s">
        <v>142</v>
      </c>
      <c r="G151" s="46" t="s">
        <v>143</v>
      </c>
      <c r="H151" s="46" t="s">
        <v>144</v>
      </c>
      <c r="I151" s="46" t="s">
        <v>142</v>
      </c>
      <c r="J151" s="46" t="s">
        <v>143</v>
      </c>
      <c r="K151" s="46" t="s">
        <v>144</v>
      </c>
      <c r="L151" s="46" t="s">
        <v>142</v>
      </c>
      <c r="M151" s="46" t="s">
        <v>143</v>
      </c>
      <c r="N151" s="46" t="s">
        <v>144</v>
      </c>
      <c r="O151" s="256"/>
      <c r="P151" s="258"/>
    </row>
    <row r="152" spans="1:16">
      <c r="A152" s="46">
        <v>1</v>
      </c>
      <c r="B152" s="154">
        <v>2</v>
      </c>
      <c r="C152" s="175"/>
      <c r="D152" s="155"/>
      <c r="E152" s="63"/>
      <c r="F152" s="46">
        <v>3</v>
      </c>
      <c r="G152" s="46">
        <v>4</v>
      </c>
      <c r="H152" s="46">
        <v>5</v>
      </c>
      <c r="I152" s="46">
        <v>6</v>
      </c>
      <c r="J152" s="46">
        <v>7</v>
      </c>
      <c r="K152" s="46">
        <v>8</v>
      </c>
      <c r="L152" s="46">
        <v>9</v>
      </c>
      <c r="M152" s="46">
        <v>10</v>
      </c>
      <c r="N152" s="46">
        <v>11</v>
      </c>
      <c r="O152" s="154">
        <v>12</v>
      </c>
      <c r="P152" s="155"/>
    </row>
    <row r="153" spans="1:16">
      <c r="A153" s="60"/>
      <c r="B153" s="186" t="s">
        <v>145</v>
      </c>
      <c r="C153" s="187"/>
      <c r="D153" s="188"/>
      <c r="E153" s="81"/>
      <c r="F153" s="46"/>
      <c r="G153" s="46"/>
      <c r="H153" s="46"/>
      <c r="I153" s="46"/>
      <c r="J153" s="46"/>
      <c r="K153" s="46"/>
      <c r="L153" s="46"/>
      <c r="M153" s="46"/>
      <c r="N153" s="46"/>
      <c r="O153" s="154"/>
      <c r="P153" s="155"/>
    </row>
    <row r="154" spans="1:16">
      <c r="A154" s="60"/>
      <c r="B154" s="149" t="s">
        <v>146</v>
      </c>
      <c r="C154" s="150"/>
      <c r="D154" s="151"/>
      <c r="E154" s="63"/>
      <c r="F154" s="46"/>
      <c r="G154" s="46"/>
      <c r="H154" s="46"/>
      <c r="I154" s="46"/>
      <c r="J154" s="46"/>
      <c r="K154" s="46"/>
      <c r="L154" s="46"/>
      <c r="M154" s="46"/>
      <c r="N154" s="46"/>
      <c r="O154" s="154"/>
      <c r="P154" s="155"/>
    </row>
    <row r="155" spans="1:16">
      <c r="A155" s="60"/>
      <c r="B155" s="207" t="s">
        <v>147</v>
      </c>
      <c r="C155" s="208"/>
      <c r="D155" s="209"/>
      <c r="E155" s="82"/>
      <c r="F155" s="46"/>
      <c r="G155" s="46"/>
      <c r="H155" s="46"/>
      <c r="I155" s="46"/>
      <c r="J155" s="46"/>
      <c r="K155" s="46"/>
      <c r="L155" s="46"/>
      <c r="M155" s="46"/>
      <c r="N155" s="46"/>
      <c r="O155" s="154"/>
      <c r="P155" s="155"/>
    </row>
    <row r="156" spans="1:16">
      <c r="A156" s="60"/>
      <c r="B156" s="149" t="s">
        <v>148</v>
      </c>
      <c r="C156" s="150"/>
      <c r="D156" s="151"/>
      <c r="E156" s="63"/>
      <c r="F156" s="46" t="s">
        <v>149</v>
      </c>
      <c r="G156" s="46"/>
      <c r="H156" s="46"/>
      <c r="I156" s="46" t="s">
        <v>149</v>
      </c>
      <c r="J156" s="46"/>
      <c r="K156" s="46"/>
      <c r="L156" s="46" t="s">
        <v>149</v>
      </c>
      <c r="M156" s="46"/>
      <c r="N156" s="46"/>
      <c r="O156" s="154"/>
      <c r="P156" s="155"/>
    </row>
    <row r="157" spans="1:16">
      <c r="A157" s="60"/>
      <c r="B157" s="186" t="s">
        <v>68</v>
      </c>
      <c r="C157" s="187"/>
      <c r="D157" s="188"/>
      <c r="E157" s="81"/>
      <c r="F157" s="46"/>
      <c r="G157" s="46"/>
      <c r="H157" s="46"/>
      <c r="I157" s="46"/>
      <c r="J157" s="46"/>
      <c r="K157" s="46"/>
      <c r="L157" s="46"/>
      <c r="M157" s="46"/>
      <c r="N157" s="46"/>
      <c r="O157" s="154"/>
      <c r="P157" s="155"/>
    </row>
    <row r="158" spans="1:16">
      <c r="A158" s="25"/>
      <c r="B158" s="25"/>
      <c r="C158" s="25"/>
      <c r="D158" s="25"/>
      <c r="E158" s="25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</row>
    <row r="159" spans="1:16" ht="61.5" customHeight="1" thickBot="1">
      <c r="A159" s="25"/>
      <c r="B159" s="112" t="s">
        <v>150</v>
      </c>
      <c r="C159" s="112"/>
      <c r="D159" s="112"/>
      <c r="E159" s="112"/>
      <c r="F159" s="112"/>
      <c r="G159" s="112"/>
      <c r="H159" s="112"/>
      <c r="I159" s="262"/>
      <c r="J159" s="262"/>
      <c r="K159" s="262"/>
      <c r="L159" s="84"/>
      <c r="M159" s="263" t="s">
        <v>151</v>
      </c>
      <c r="N159" s="263"/>
      <c r="O159" s="263"/>
      <c r="P159" s="83"/>
    </row>
    <row r="160" spans="1:16" ht="15.75">
      <c r="A160" s="25"/>
      <c r="B160" s="264" t="s">
        <v>152</v>
      </c>
      <c r="C160" s="264"/>
      <c r="D160" s="264"/>
      <c r="E160" s="27"/>
      <c r="F160" s="1"/>
      <c r="G160" s="265"/>
      <c r="H160" s="265"/>
      <c r="I160" s="265" t="s">
        <v>153</v>
      </c>
      <c r="J160" s="265"/>
      <c r="K160" s="265"/>
      <c r="L160" s="85"/>
      <c r="M160" s="266" t="s">
        <v>154</v>
      </c>
      <c r="N160" s="266"/>
      <c r="O160" s="266"/>
      <c r="P160" s="83"/>
    </row>
    <row r="161" spans="1:16">
      <c r="A161" s="25"/>
      <c r="B161" s="268" t="s">
        <v>155</v>
      </c>
      <c r="C161" s="268"/>
      <c r="D161" s="25"/>
      <c r="E161" s="25"/>
      <c r="F161" s="79"/>
      <c r="G161" s="79"/>
      <c r="H161" s="79"/>
      <c r="I161" s="79"/>
      <c r="J161" s="85"/>
      <c r="K161" s="85"/>
      <c r="L161" s="85"/>
      <c r="M161" s="86"/>
      <c r="N161" s="86"/>
      <c r="O161" s="86"/>
      <c r="P161" s="83"/>
    </row>
    <row r="162" spans="1:16" ht="35.25" customHeight="1" thickBot="1">
      <c r="A162" s="25"/>
      <c r="B162" s="112" t="s">
        <v>162</v>
      </c>
      <c r="C162" s="112"/>
      <c r="D162" s="112"/>
      <c r="E162" s="112"/>
      <c r="F162" s="112"/>
      <c r="G162" s="112"/>
      <c r="H162" s="112"/>
      <c r="I162" s="262"/>
      <c r="J162" s="262"/>
      <c r="K162" s="262"/>
      <c r="L162" s="86"/>
      <c r="M162" s="263" t="s">
        <v>163</v>
      </c>
      <c r="N162" s="263"/>
      <c r="O162" s="263"/>
      <c r="P162" s="83"/>
    </row>
    <row r="163" spans="1:16" ht="15.75">
      <c r="A163" s="1"/>
      <c r="B163" s="264" t="s">
        <v>152</v>
      </c>
      <c r="C163" s="264"/>
      <c r="D163" s="264"/>
      <c r="E163" s="1"/>
      <c r="F163" s="1"/>
      <c r="G163" s="269"/>
      <c r="H163" s="269"/>
      <c r="I163" s="265" t="s">
        <v>153</v>
      </c>
      <c r="J163" s="265"/>
      <c r="K163" s="265"/>
      <c r="L163" s="86"/>
      <c r="M163" s="266" t="s">
        <v>154</v>
      </c>
      <c r="N163" s="266"/>
      <c r="O163" s="266"/>
      <c r="P163" s="87"/>
    </row>
    <row r="164" spans="1:16" ht="15.75">
      <c r="A164" s="79"/>
      <c r="B164" s="79"/>
      <c r="C164" s="79"/>
      <c r="D164" s="79"/>
      <c r="E164" s="79"/>
      <c r="F164" s="79"/>
      <c r="G164" s="79"/>
      <c r="H164" s="79"/>
      <c r="I164" s="79"/>
      <c r="J164" s="86"/>
      <c r="K164" s="86"/>
      <c r="L164" s="86"/>
      <c r="M164" s="87"/>
      <c r="N164" s="87"/>
      <c r="O164" s="87"/>
      <c r="P164" s="87"/>
    </row>
    <row r="165" spans="1:16" ht="15.75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87"/>
      <c r="N165" s="87"/>
      <c r="O165" s="87"/>
      <c r="P165" s="87"/>
    </row>
    <row r="166" spans="1:16" ht="15.75">
      <c r="A166" s="267" t="s">
        <v>156</v>
      </c>
      <c r="B166" s="267"/>
      <c r="C166" s="267"/>
      <c r="D166" s="267"/>
      <c r="E166" s="267"/>
      <c r="F166" s="267"/>
      <c r="G166" s="87"/>
      <c r="H166" s="87"/>
      <c r="I166" s="87"/>
      <c r="J166" s="87"/>
      <c r="K166" s="87"/>
      <c r="L166" s="87"/>
      <c r="M166" s="87"/>
      <c r="N166" s="87"/>
      <c r="O166" s="87"/>
      <c r="P166" s="87"/>
    </row>
  </sheetData>
  <mergeCells count="430">
    <mergeCell ref="B157:D157"/>
    <mergeCell ref="O157:P157"/>
    <mergeCell ref="I159:K159"/>
    <mergeCell ref="M159:O159"/>
    <mergeCell ref="B160:D160"/>
    <mergeCell ref="G160:H160"/>
    <mergeCell ref="I160:K160"/>
    <mergeCell ref="M160:O160"/>
    <mergeCell ref="A166:F166"/>
    <mergeCell ref="B161:C161"/>
    <mergeCell ref="I162:K162"/>
    <mergeCell ref="M162:O162"/>
    <mergeCell ref="B163:D163"/>
    <mergeCell ref="G163:H163"/>
    <mergeCell ref="I163:K163"/>
    <mergeCell ref="M163:O163"/>
    <mergeCell ref="B154:D154"/>
    <mergeCell ref="O154:P154"/>
    <mergeCell ref="B155:D155"/>
    <mergeCell ref="O155:P155"/>
    <mergeCell ref="B156:D156"/>
    <mergeCell ref="O156:P156"/>
    <mergeCell ref="L150:N150"/>
    <mergeCell ref="O150:P151"/>
    <mergeCell ref="B152:D152"/>
    <mergeCell ref="O152:P152"/>
    <mergeCell ref="B153:D153"/>
    <mergeCell ref="O153:P153"/>
    <mergeCell ref="C147:H147"/>
    <mergeCell ref="I147:J147"/>
    <mergeCell ref="K147:M147"/>
    <mergeCell ref="N147:P147"/>
    <mergeCell ref="B149:O149"/>
    <mergeCell ref="A150:A151"/>
    <mergeCell ref="B150:D151"/>
    <mergeCell ref="E150:E151"/>
    <mergeCell ref="F150:H150"/>
    <mergeCell ref="I150:K150"/>
    <mergeCell ref="C145:H145"/>
    <mergeCell ref="I145:J145"/>
    <mergeCell ref="K145:M145"/>
    <mergeCell ref="N145:P145"/>
    <mergeCell ref="C146:H146"/>
    <mergeCell ref="I146:J146"/>
    <mergeCell ref="K146:M146"/>
    <mergeCell ref="N146:P146"/>
    <mergeCell ref="C143:H143"/>
    <mergeCell ref="I143:J143"/>
    <mergeCell ref="K143:M143"/>
    <mergeCell ref="N143:P143"/>
    <mergeCell ref="C144:H144"/>
    <mergeCell ref="I144:J144"/>
    <mergeCell ref="K144:M144"/>
    <mergeCell ref="N144:P144"/>
    <mergeCell ref="C141:H141"/>
    <mergeCell ref="I141:J141"/>
    <mergeCell ref="K141:M141"/>
    <mergeCell ref="N141:P141"/>
    <mergeCell ref="C142:H142"/>
    <mergeCell ref="I142:J142"/>
    <mergeCell ref="K142:M142"/>
    <mergeCell ref="N142:P142"/>
    <mergeCell ref="C138:P138"/>
    <mergeCell ref="C139:H139"/>
    <mergeCell ref="C140:H140"/>
    <mergeCell ref="I140:J140"/>
    <mergeCell ref="K140:M140"/>
    <mergeCell ref="N140:P140"/>
    <mergeCell ref="C135:H135"/>
    <mergeCell ref="I135:J135"/>
    <mergeCell ref="K135:M135"/>
    <mergeCell ref="N135:P135"/>
    <mergeCell ref="C136:H136"/>
    <mergeCell ref="I136:J136"/>
    <mergeCell ref="K136:M136"/>
    <mergeCell ref="N136:P136"/>
    <mergeCell ref="C133:H133"/>
    <mergeCell ref="I133:J133"/>
    <mergeCell ref="K133:M133"/>
    <mergeCell ref="N133:P133"/>
    <mergeCell ref="C134:H134"/>
    <mergeCell ref="I134:J134"/>
    <mergeCell ref="K134:M134"/>
    <mergeCell ref="N134:P134"/>
    <mergeCell ref="C131:H131"/>
    <mergeCell ref="I131:J131"/>
    <mergeCell ref="K131:M131"/>
    <mergeCell ref="N131:P131"/>
    <mergeCell ref="C132:H132"/>
    <mergeCell ref="I132:J132"/>
    <mergeCell ref="K132:M132"/>
    <mergeCell ref="N132:P132"/>
    <mergeCell ref="C128:P128"/>
    <mergeCell ref="C129:H129"/>
    <mergeCell ref="I129:J129"/>
    <mergeCell ref="K129:M129"/>
    <mergeCell ref="N129:P129"/>
    <mergeCell ref="C130:H130"/>
    <mergeCell ref="I130:J130"/>
    <mergeCell ref="K130:M130"/>
    <mergeCell ref="N130:P130"/>
    <mergeCell ref="C126:H126"/>
    <mergeCell ref="I126:J126"/>
    <mergeCell ref="K126:M126"/>
    <mergeCell ref="N126:P126"/>
    <mergeCell ref="C127:H127"/>
    <mergeCell ref="I127:J127"/>
    <mergeCell ref="K127:M127"/>
    <mergeCell ref="N127:P127"/>
    <mergeCell ref="C124:H124"/>
    <mergeCell ref="I124:J124"/>
    <mergeCell ref="K124:M124"/>
    <mergeCell ref="N124:P124"/>
    <mergeCell ref="C125:H125"/>
    <mergeCell ref="I125:J125"/>
    <mergeCell ref="K125:M125"/>
    <mergeCell ref="N125:P125"/>
    <mergeCell ref="C122:H122"/>
    <mergeCell ref="I122:J122"/>
    <mergeCell ref="K122:M122"/>
    <mergeCell ref="N122:P122"/>
    <mergeCell ref="C123:H123"/>
    <mergeCell ref="I123:J123"/>
    <mergeCell ref="K123:M123"/>
    <mergeCell ref="N123:P123"/>
    <mergeCell ref="C119:P119"/>
    <mergeCell ref="C120:H120"/>
    <mergeCell ref="I120:J120"/>
    <mergeCell ref="K120:M120"/>
    <mergeCell ref="N120:P120"/>
    <mergeCell ref="C121:H121"/>
    <mergeCell ref="I121:J121"/>
    <mergeCell ref="K121:M121"/>
    <mergeCell ref="N121:P121"/>
    <mergeCell ref="C117:H117"/>
    <mergeCell ref="I117:J117"/>
    <mergeCell ref="K117:M117"/>
    <mergeCell ref="N117:P117"/>
    <mergeCell ref="C118:H118"/>
    <mergeCell ref="I118:J118"/>
    <mergeCell ref="K118:M118"/>
    <mergeCell ref="N118:P118"/>
    <mergeCell ref="C115:H115"/>
    <mergeCell ref="I115:J115"/>
    <mergeCell ref="K115:M115"/>
    <mergeCell ref="N115:P115"/>
    <mergeCell ref="C116:H116"/>
    <mergeCell ref="I116:J116"/>
    <mergeCell ref="K116:M116"/>
    <mergeCell ref="N116:P116"/>
    <mergeCell ref="C113:H113"/>
    <mergeCell ref="I113:J113"/>
    <mergeCell ref="K113:M113"/>
    <mergeCell ref="N113:P113"/>
    <mergeCell ref="C114:H114"/>
    <mergeCell ref="I114:J114"/>
    <mergeCell ref="K114:M114"/>
    <mergeCell ref="N114:P114"/>
    <mergeCell ref="C110:P110"/>
    <mergeCell ref="C111:H111"/>
    <mergeCell ref="I111:J111"/>
    <mergeCell ref="K111:M111"/>
    <mergeCell ref="N111:P111"/>
    <mergeCell ref="C112:H112"/>
    <mergeCell ref="I112:J112"/>
    <mergeCell ref="K112:M112"/>
    <mergeCell ref="N112:P112"/>
    <mergeCell ref="C108:H108"/>
    <mergeCell ref="I108:J108"/>
    <mergeCell ref="K108:M108"/>
    <mergeCell ref="N108:P108"/>
    <mergeCell ref="C109:H109"/>
    <mergeCell ref="I109:J109"/>
    <mergeCell ref="K109:M109"/>
    <mergeCell ref="N109:P109"/>
    <mergeCell ref="C106:H106"/>
    <mergeCell ref="I106:J106"/>
    <mergeCell ref="K106:M106"/>
    <mergeCell ref="N106:P106"/>
    <mergeCell ref="C107:H107"/>
    <mergeCell ref="I107:J107"/>
    <mergeCell ref="K107:M107"/>
    <mergeCell ref="N107:P107"/>
    <mergeCell ref="C104:H104"/>
    <mergeCell ref="I104:J104"/>
    <mergeCell ref="K104:M104"/>
    <mergeCell ref="N104:P104"/>
    <mergeCell ref="C105:H105"/>
    <mergeCell ref="I105:J105"/>
    <mergeCell ref="K105:M105"/>
    <mergeCell ref="N105:P105"/>
    <mergeCell ref="C101:P101"/>
    <mergeCell ref="C102:H102"/>
    <mergeCell ref="I102:J102"/>
    <mergeCell ref="K102:M102"/>
    <mergeCell ref="N102:P102"/>
    <mergeCell ref="C103:H103"/>
    <mergeCell ref="I103:J103"/>
    <mergeCell ref="K103:M103"/>
    <mergeCell ref="N103:P103"/>
    <mergeCell ref="C99:H99"/>
    <mergeCell ref="I99:J99"/>
    <mergeCell ref="K99:M99"/>
    <mergeCell ref="N99:P99"/>
    <mergeCell ref="C100:H100"/>
    <mergeCell ref="I100:J100"/>
    <mergeCell ref="K100:M100"/>
    <mergeCell ref="N100:P100"/>
    <mergeCell ref="C97:H97"/>
    <mergeCell ref="I97:J97"/>
    <mergeCell ref="K97:M97"/>
    <mergeCell ref="N97:P97"/>
    <mergeCell ref="C98:H98"/>
    <mergeCell ref="I98:J98"/>
    <mergeCell ref="K98:M98"/>
    <mergeCell ref="N98:P98"/>
    <mergeCell ref="C95:H95"/>
    <mergeCell ref="I95:J95"/>
    <mergeCell ref="K95:M95"/>
    <mergeCell ref="N95:P95"/>
    <mergeCell ref="C96:H96"/>
    <mergeCell ref="I96:J96"/>
    <mergeCell ref="K96:M96"/>
    <mergeCell ref="N96:P96"/>
    <mergeCell ref="C92:P92"/>
    <mergeCell ref="C93:H93"/>
    <mergeCell ref="I93:J93"/>
    <mergeCell ref="K93:M93"/>
    <mergeCell ref="N93:P93"/>
    <mergeCell ref="C94:H94"/>
    <mergeCell ref="I94:J94"/>
    <mergeCell ref="K94:M94"/>
    <mergeCell ref="N94:P94"/>
    <mergeCell ref="C90:H90"/>
    <mergeCell ref="I90:J90"/>
    <mergeCell ref="K90:M90"/>
    <mergeCell ref="N90:P90"/>
    <mergeCell ref="C91:H91"/>
    <mergeCell ref="I91:J91"/>
    <mergeCell ref="K91:M91"/>
    <mergeCell ref="N91:P91"/>
    <mergeCell ref="C88:H88"/>
    <mergeCell ref="I88:J88"/>
    <mergeCell ref="K88:M88"/>
    <mergeCell ref="N88:P88"/>
    <mergeCell ref="C89:H89"/>
    <mergeCell ref="I89:J89"/>
    <mergeCell ref="K89:M89"/>
    <mergeCell ref="N89:P89"/>
    <mergeCell ref="C86:H86"/>
    <mergeCell ref="I86:J86"/>
    <mergeCell ref="K86:M86"/>
    <mergeCell ref="N86:P86"/>
    <mergeCell ref="C87:H87"/>
    <mergeCell ref="I87:J87"/>
    <mergeCell ref="K87:M87"/>
    <mergeCell ref="N87:P87"/>
    <mergeCell ref="C84:H84"/>
    <mergeCell ref="I84:J84"/>
    <mergeCell ref="K84:M84"/>
    <mergeCell ref="N84:P84"/>
    <mergeCell ref="C85:H85"/>
    <mergeCell ref="I85:J85"/>
    <mergeCell ref="K85:M85"/>
    <mergeCell ref="N85:P85"/>
    <mergeCell ref="C82:H82"/>
    <mergeCell ref="I82:J82"/>
    <mergeCell ref="K82:M82"/>
    <mergeCell ref="N82:P82"/>
    <mergeCell ref="C83:H83"/>
    <mergeCell ref="I83:J83"/>
    <mergeCell ref="K83:M83"/>
    <mergeCell ref="N83:P83"/>
    <mergeCell ref="C79:H79"/>
    <mergeCell ref="I79:J79"/>
    <mergeCell ref="K79:M79"/>
    <mergeCell ref="N79:P79"/>
    <mergeCell ref="C80:P80"/>
    <mergeCell ref="C81:H81"/>
    <mergeCell ref="I81:J81"/>
    <mergeCell ref="K81:M81"/>
    <mergeCell ref="N81:P81"/>
    <mergeCell ref="B76:P76"/>
    <mergeCell ref="C77:H77"/>
    <mergeCell ref="I77:J77"/>
    <mergeCell ref="K77:M77"/>
    <mergeCell ref="N77:P77"/>
    <mergeCell ref="C78:H78"/>
    <mergeCell ref="I78:J78"/>
    <mergeCell ref="K78:M78"/>
    <mergeCell ref="N78:P78"/>
    <mergeCell ref="B73:F73"/>
    <mergeCell ref="G73:H73"/>
    <mergeCell ref="I73:K73"/>
    <mergeCell ref="L73:N73"/>
    <mergeCell ref="O73:P73"/>
    <mergeCell ref="B74:F74"/>
    <mergeCell ref="G74:H74"/>
    <mergeCell ref="I74:K74"/>
    <mergeCell ref="L74:N74"/>
    <mergeCell ref="O74:P74"/>
    <mergeCell ref="O71:P71"/>
    <mergeCell ref="B72:F72"/>
    <mergeCell ref="G72:H72"/>
    <mergeCell ref="I72:K72"/>
    <mergeCell ref="L72:N72"/>
    <mergeCell ref="O72:P72"/>
    <mergeCell ref="A70:A71"/>
    <mergeCell ref="B70:F70"/>
    <mergeCell ref="G70:H70"/>
    <mergeCell ref="I70:K70"/>
    <mergeCell ref="L70:N70"/>
    <mergeCell ref="O70:P70"/>
    <mergeCell ref="B71:F71"/>
    <mergeCell ref="G71:H71"/>
    <mergeCell ref="I71:K71"/>
    <mergeCell ref="L71:N71"/>
    <mergeCell ref="C65:D65"/>
    <mergeCell ref="E65:J65"/>
    <mergeCell ref="K65:L65"/>
    <mergeCell ref="M65:N65"/>
    <mergeCell ref="O65:P65"/>
    <mergeCell ref="I67:N67"/>
    <mergeCell ref="E63:J63"/>
    <mergeCell ref="K63:L63"/>
    <mergeCell ref="M63:N63"/>
    <mergeCell ref="O63:P63"/>
    <mergeCell ref="E64:J64"/>
    <mergeCell ref="K64:L64"/>
    <mergeCell ref="M64:N64"/>
    <mergeCell ref="O64:P64"/>
    <mergeCell ref="C61:D61"/>
    <mergeCell ref="E61:J61"/>
    <mergeCell ref="K61:L61"/>
    <mergeCell ref="M61:N61"/>
    <mergeCell ref="O61:P61"/>
    <mergeCell ref="C62:D62"/>
    <mergeCell ref="E62:J62"/>
    <mergeCell ref="K62:L62"/>
    <mergeCell ref="M62:N62"/>
    <mergeCell ref="O62:P62"/>
    <mergeCell ref="C59:D59"/>
    <mergeCell ref="E59:J59"/>
    <mergeCell ref="K59:L59"/>
    <mergeCell ref="M59:N59"/>
    <mergeCell ref="O59:P59"/>
    <mergeCell ref="C60:D60"/>
    <mergeCell ref="E60:J60"/>
    <mergeCell ref="K60:L60"/>
    <mergeCell ref="M60:N60"/>
    <mergeCell ref="O60:P60"/>
    <mergeCell ref="C57:D57"/>
    <mergeCell ref="E57:J57"/>
    <mergeCell ref="K57:L57"/>
    <mergeCell ref="M57:N57"/>
    <mergeCell ref="O57:P57"/>
    <mergeCell ref="C58:D58"/>
    <mergeCell ref="E58:J58"/>
    <mergeCell ref="K58:L58"/>
    <mergeCell ref="M58:N58"/>
    <mergeCell ref="O58:P58"/>
    <mergeCell ref="C55:D55"/>
    <mergeCell ref="E55:J55"/>
    <mergeCell ref="K55:L55"/>
    <mergeCell ref="M55:N55"/>
    <mergeCell ref="O55:P55"/>
    <mergeCell ref="C56:D56"/>
    <mergeCell ref="E56:J56"/>
    <mergeCell ref="K56:L56"/>
    <mergeCell ref="M56:N56"/>
    <mergeCell ref="O56:P56"/>
    <mergeCell ref="A50:B50"/>
    <mergeCell ref="C50:D50"/>
    <mergeCell ref="E50:F50"/>
    <mergeCell ref="G50:P50"/>
    <mergeCell ref="A51:B51"/>
    <mergeCell ref="C51:D51"/>
    <mergeCell ref="E51:F51"/>
    <mergeCell ref="G51:P51"/>
    <mergeCell ref="A48:B48"/>
    <mergeCell ref="C48:D48"/>
    <mergeCell ref="E48:F48"/>
    <mergeCell ref="G48:P48"/>
    <mergeCell ref="A49:B49"/>
    <mergeCell ref="C49:D49"/>
    <mergeCell ref="E49:F49"/>
    <mergeCell ref="G49:P49"/>
    <mergeCell ref="B38:P38"/>
    <mergeCell ref="B39:P39"/>
    <mergeCell ref="B40:P40"/>
    <mergeCell ref="B41:P41"/>
    <mergeCell ref="G44:P44"/>
    <mergeCell ref="A47:B47"/>
    <mergeCell ref="C47:D47"/>
    <mergeCell ref="E47:F47"/>
    <mergeCell ref="G47:P47"/>
    <mergeCell ref="B34:P34"/>
    <mergeCell ref="B35:P35"/>
    <mergeCell ref="B36:P36"/>
    <mergeCell ref="B37:P37"/>
    <mergeCell ref="B26:P26"/>
    <mergeCell ref="B27:P27"/>
    <mergeCell ref="B28:P28"/>
    <mergeCell ref="B29:P29"/>
    <mergeCell ref="B30:P30"/>
    <mergeCell ref="B31:P31"/>
    <mergeCell ref="J5:K5"/>
    <mergeCell ref="J6:P6"/>
    <mergeCell ref="K7:O7"/>
    <mergeCell ref="O12:P12"/>
    <mergeCell ref="A13:P13"/>
    <mergeCell ref="A14:P14"/>
    <mergeCell ref="B42:P42"/>
    <mergeCell ref="B159:H159"/>
    <mergeCell ref="B162:H162"/>
    <mergeCell ref="B19:C19"/>
    <mergeCell ref="E19:K19"/>
    <mergeCell ref="B20:C20"/>
    <mergeCell ref="G20:O20"/>
    <mergeCell ref="B21:C21"/>
    <mergeCell ref="G21:P21"/>
    <mergeCell ref="G15:J15"/>
    <mergeCell ref="B16:C16"/>
    <mergeCell ref="E16:N16"/>
    <mergeCell ref="B17:C17"/>
    <mergeCell ref="E17:K17"/>
    <mergeCell ref="B18:C18"/>
    <mergeCell ref="E18:N18"/>
    <mergeCell ref="B32:P32"/>
    <mergeCell ref="B33:P33"/>
  </mergeCells>
  <pageMargins left="0.23622047244094491" right="0.15748031496062992" top="0.5" bottom="0.2" header="0.31496062992125984" footer="0.2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5"/>
  <sheetViews>
    <sheetView topLeftCell="A46" workbookViewId="0">
      <selection activeCell="B154" sqref="B154:I154"/>
    </sheetView>
  </sheetViews>
  <sheetFormatPr defaultRowHeight="15"/>
  <sheetData>
    <row r="1" spans="1:16" ht="18.75">
      <c r="A1" s="88"/>
      <c r="B1" s="88"/>
      <c r="C1" s="88"/>
      <c r="D1" s="88"/>
      <c r="E1" s="88"/>
      <c r="F1" s="88"/>
      <c r="G1" s="88"/>
      <c r="H1" s="88"/>
      <c r="I1" s="88"/>
      <c r="J1" s="2" t="s">
        <v>0</v>
      </c>
      <c r="K1" s="88"/>
      <c r="L1" s="88"/>
      <c r="M1" s="2"/>
      <c r="N1" s="2"/>
      <c r="O1" s="2"/>
      <c r="P1" s="88"/>
    </row>
    <row r="2" spans="1:16" ht="18.75">
      <c r="A2" s="88"/>
      <c r="B2" s="88"/>
      <c r="C2" s="88"/>
      <c r="D2" s="88"/>
      <c r="E2" s="88"/>
      <c r="F2" s="88"/>
      <c r="G2" s="88"/>
      <c r="H2" s="88"/>
      <c r="I2" s="88"/>
      <c r="J2" s="2" t="s">
        <v>1</v>
      </c>
      <c r="K2" s="88"/>
      <c r="L2" s="88"/>
      <c r="M2" s="2"/>
      <c r="N2" s="2"/>
      <c r="O2" s="2"/>
      <c r="P2" s="88"/>
    </row>
    <row r="3" spans="1:16" ht="18.75">
      <c r="A3" s="88"/>
      <c r="B3" s="88"/>
      <c r="C3" s="88"/>
      <c r="D3" s="88"/>
      <c r="E3" s="88"/>
      <c r="F3" s="88"/>
      <c r="G3" s="88"/>
      <c r="H3" s="88"/>
      <c r="I3" s="88"/>
      <c r="J3" s="2" t="s">
        <v>2</v>
      </c>
      <c r="K3" s="88"/>
      <c r="L3" s="88"/>
      <c r="M3" s="2"/>
      <c r="N3" s="2"/>
      <c r="O3" s="2"/>
      <c r="P3" s="88"/>
    </row>
    <row r="4" spans="1:16" ht="15.75">
      <c r="A4" s="88"/>
      <c r="B4" s="88"/>
      <c r="C4" s="88"/>
      <c r="D4" s="88"/>
      <c r="E4" s="88"/>
      <c r="F4" s="88"/>
      <c r="G4" s="88"/>
      <c r="H4" s="88"/>
      <c r="I4" s="88"/>
      <c r="J4" s="3" t="s">
        <v>3</v>
      </c>
      <c r="K4" s="88"/>
      <c r="L4" s="88"/>
      <c r="M4" s="88"/>
      <c r="N4" s="88"/>
      <c r="O4" s="88"/>
      <c r="P4" s="88"/>
    </row>
    <row r="5" spans="1:16" ht="15.75">
      <c r="A5" s="88"/>
      <c r="B5" s="88"/>
      <c r="C5" s="88"/>
      <c r="D5" s="88"/>
      <c r="E5" s="88"/>
      <c r="F5" s="88"/>
      <c r="G5" s="88"/>
      <c r="H5" s="88"/>
      <c r="I5" s="88"/>
      <c r="J5" s="106" t="s">
        <v>4</v>
      </c>
      <c r="K5" s="106"/>
      <c r="L5" s="88"/>
      <c r="M5" s="88"/>
      <c r="N5" s="88"/>
      <c r="O5" s="88"/>
      <c r="P5" s="88"/>
    </row>
    <row r="6" spans="1:16" ht="30.75" customHeight="1">
      <c r="A6" s="88"/>
      <c r="B6" s="88"/>
      <c r="C6" s="88"/>
      <c r="D6" s="88"/>
      <c r="E6" s="88"/>
      <c r="F6" s="88"/>
      <c r="G6" s="88"/>
      <c r="H6" s="88"/>
      <c r="I6" s="88"/>
      <c r="J6" s="321" t="s">
        <v>5</v>
      </c>
      <c r="K6" s="321"/>
      <c r="L6" s="321"/>
      <c r="M6" s="321"/>
      <c r="N6" s="321"/>
      <c r="O6" s="321"/>
      <c r="P6" s="321"/>
    </row>
    <row r="7" spans="1:16" ht="15.75">
      <c r="A7" s="88"/>
      <c r="B7" s="88"/>
      <c r="C7" s="88"/>
      <c r="D7" s="88"/>
      <c r="E7" s="88"/>
      <c r="F7" s="88"/>
      <c r="G7" s="88"/>
      <c r="H7" s="88"/>
      <c r="I7" s="88"/>
      <c r="J7" s="89"/>
      <c r="K7" s="108" t="s">
        <v>6</v>
      </c>
      <c r="L7" s="108"/>
      <c r="M7" s="108"/>
      <c r="N7" s="108"/>
      <c r="O7" s="108"/>
      <c r="P7" s="5"/>
    </row>
    <row r="8" spans="1:16" ht="15.75">
      <c r="A8" s="88"/>
      <c r="B8" s="88"/>
      <c r="C8" s="88"/>
      <c r="D8" s="88"/>
      <c r="E8" s="88"/>
      <c r="F8" s="88"/>
      <c r="G8" s="88"/>
      <c r="H8" s="88"/>
      <c r="I8" s="88"/>
      <c r="J8" s="7"/>
      <c r="K8" s="7" t="s">
        <v>157</v>
      </c>
      <c r="L8" s="17"/>
      <c r="M8" s="18"/>
      <c r="N8" s="9" t="s">
        <v>7</v>
      </c>
      <c r="O8" s="22">
        <v>15</v>
      </c>
      <c r="P8" s="90"/>
    </row>
    <row r="9" spans="1:16" ht="15.75">
      <c r="A9" s="88"/>
      <c r="B9" s="88"/>
      <c r="C9" s="88"/>
      <c r="D9" s="88"/>
      <c r="E9" s="88"/>
      <c r="F9" s="88"/>
      <c r="G9" s="88"/>
      <c r="H9" s="88"/>
      <c r="I9" s="88"/>
      <c r="J9" s="91"/>
      <c r="K9" s="92"/>
      <c r="L9" s="92"/>
      <c r="M9" s="92"/>
      <c r="N9" s="92"/>
      <c r="O9" s="92"/>
      <c r="P9" s="90"/>
    </row>
    <row r="10" spans="1:16" ht="15.75">
      <c r="A10" s="88"/>
      <c r="B10" s="88"/>
      <c r="C10" s="88"/>
      <c r="D10" s="88"/>
      <c r="E10" s="88"/>
      <c r="F10" s="88"/>
      <c r="G10" s="88"/>
      <c r="H10" s="88"/>
      <c r="I10" s="88"/>
      <c r="J10" s="12" t="s">
        <v>4</v>
      </c>
      <c r="K10" s="93"/>
      <c r="L10" s="93"/>
      <c r="M10" s="14"/>
      <c r="N10" s="14"/>
      <c r="O10" s="15"/>
      <c r="P10" s="14"/>
    </row>
    <row r="11" spans="1:16" ht="15.75">
      <c r="A11" s="88"/>
      <c r="B11" s="88"/>
      <c r="C11" s="88"/>
      <c r="D11" s="88"/>
      <c r="E11" s="88"/>
      <c r="F11" s="88"/>
      <c r="G11" s="88"/>
      <c r="H11" s="88"/>
      <c r="I11" s="88"/>
      <c r="J11" s="109" t="s">
        <v>8</v>
      </c>
      <c r="K11" s="109"/>
      <c r="L11" s="109"/>
      <c r="M11" s="109"/>
      <c r="N11" s="109"/>
      <c r="O11" s="109"/>
      <c r="P11" s="109"/>
    </row>
    <row r="12" spans="1:16" ht="15.75">
      <c r="A12" s="88"/>
      <c r="B12" s="88"/>
      <c r="C12" s="88"/>
      <c r="D12" s="88"/>
      <c r="E12" s="88"/>
      <c r="F12" s="88"/>
      <c r="G12" s="88"/>
      <c r="H12" s="88"/>
      <c r="I12" s="94"/>
      <c r="J12" s="91"/>
      <c r="K12" s="20" t="s">
        <v>9</v>
      </c>
      <c r="L12" s="93"/>
      <c r="M12" s="21"/>
      <c r="N12" s="20"/>
      <c r="O12" s="20"/>
      <c r="P12" s="21"/>
    </row>
    <row r="13" spans="1:16" ht="15.75">
      <c r="A13" s="88"/>
      <c r="B13" s="88"/>
      <c r="C13" s="88"/>
      <c r="D13" s="88"/>
      <c r="E13" s="88"/>
      <c r="F13" s="88"/>
      <c r="G13" s="88"/>
      <c r="H13" s="88"/>
      <c r="I13" s="94"/>
      <c r="J13" s="91"/>
      <c r="K13" s="7" t="s">
        <v>157</v>
      </c>
      <c r="L13" s="17"/>
      <c r="M13" s="18"/>
      <c r="N13" s="9" t="s">
        <v>7</v>
      </c>
      <c r="O13" s="22" t="s">
        <v>158</v>
      </c>
      <c r="P13" s="95"/>
    </row>
    <row r="14" spans="1:16" ht="15.75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</row>
    <row r="15" spans="1:16" ht="15.75">
      <c r="A15" s="110" t="s">
        <v>11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</row>
    <row r="16" spans="1:16" ht="15.75">
      <c r="A16" s="23"/>
      <c r="B16" s="23"/>
      <c r="C16" s="23"/>
      <c r="D16" s="23"/>
      <c r="E16" s="23"/>
      <c r="F16" s="23"/>
      <c r="G16" s="110" t="s">
        <v>12</v>
      </c>
      <c r="H16" s="110"/>
      <c r="I16" s="110"/>
      <c r="J16" s="110"/>
      <c r="K16" s="23"/>
      <c r="L16" s="23"/>
      <c r="M16" s="23"/>
      <c r="N16" s="23"/>
      <c r="O16" s="23"/>
      <c r="P16" s="23"/>
    </row>
    <row r="17" spans="1:16" ht="15.75">
      <c r="A17" s="29" t="s">
        <v>13</v>
      </c>
      <c r="B17" s="320" t="s">
        <v>14</v>
      </c>
      <c r="C17" s="320"/>
      <c r="D17" s="37"/>
      <c r="E17" s="116" t="s">
        <v>5</v>
      </c>
      <c r="F17" s="116"/>
      <c r="G17" s="116"/>
      <c r="H17" s="116"/>
      <c r="I17" s="116"/>
      <c r="J17" s="116"/>
      <c r="K17" s="116"/>
      <c r="L17" s="116"/>
      <c r="M17" s="116"/>
      <c r="N17" s="116"/>
      <c r="O17" s="37"/>
      <c r="P17" s="37"/>
    </row>
    <row r="18" spans="1:16">
      <c r="A18" s="29"/>
      <c r="B18" s="113" t="s">
        <v>15</v>
      </c>
      <c r="C18" s="113"/>
      <c r="D18" s="37"/>
      <c r="E18" s="113" t="s">
        <v>16</v>
      </c>
      <c r="F18" s="113"/>
      <c r="G18" s="113"/>
      <c r="H18" s="113"/>
      <c r="I18" s="113"/>
      <c r="J18" s="113"/>
      <c r="K18" s="113"/>
      <c r="L18" s="37"/>
      <c r="M18" s="37"/>
      <c r="N18" s="37"/>
      <c r="O18" s="37"/>
      <c r="P18" s="37"/>
    </row>
    <row r="19" spans="1:16" ht="15.75">
      <c r="A19" s="29" t="s">
        <v>17</v>
      </c>
      <c r="B19" s="114" t="s">
        <v>18</v>
      </c>
      <c r="C19" s="114"/>
      <c r="D19" s="37"/>
      <c r="E19" s="116" t="s">
        <v>5</v>
      </c>
      <c r="F19" s="116"/>
      <c r="G19" s="116"/>
      <c r="H19" s="116"/>
      <c r="I19" s="116"/>
      <c r="J19" s="116"/>
      <c r="K19" s="116"/>
      <c r="L19" s="116"/>
      <c r="M19" s="116"/>
      <c r="N19" s="116"/>
      <c r="O19" s="37"/>
      <c r="P19" s="37"/>
    </row>
    <row r="20" spans="1:16">
      <c r="A20" s="29"/>
      <c r="B20" s="113" t="s">
        <v>15</v>
      </c>
      <c r="C20" s="113"/>
      <c r="D20" s="37"/>
      <c r="E20" s="113" t="s">
        <v>19</v>
      </c>
      <c r="F20" s="113"/>
      <c r="G20" s="113"/>
      <c r="H20" s="113"/>
      <c r="I20" s="113"/>
      <c r="J20" s="113"/>
      <c r="K20" s="113"/>
      <c r="L20" s="37"/>
      <c r="M20" s="37"/>
      <c r="N20" s="37"/>
      <c r="O20" s="37"/>
      <c r="P20" s="37"/>
    </row>
    <row r="21" spans="1:16" ht="15.75">
      <c r="A21" s="29" t="s">
        <v>20</v>
      </c>
      <c r="B21" s="114" t="s">
        <v>164</v>
      </c>
      <c r="C21" s="114"/>
      <c r="D21" s="25"/>
      <c r="E21" s="96" t="s">
        <v>165</v>
      </c>
      <c r="F21" s="97"/>
      <c r="G21" s="319" t="s">
        <v>166</v>
      </c>
      <c r="H21" s="319"/>
      <c r="I21" s="319"/>
      <c r="J21" s="319"/>
      <c r="K21" s="319"/>
      <c r="L21" s="319"/>
      <c r="M21" s="319"/>
      <c r="N21" s="319"/>
      <c r="O21" s="319"/>
      <c r="P21" s="28"/>
    </row>
    <row r="22" spans="1:16">
      <c r="A22" s="29"/>
      <c r="B22" s="113" t="s">
        <v>15</v>
      </c>
      <c r="C22" s="113"/>
      <c r="D22" s="37"/>
      <c r="E22" s="29" t="s">
        <v>24</v>
      </c>
      <c r="F22" s="37"/>
      <c r="G22" s="113" t="s">
        <v>25</v>
      </c>
      <c r="H22" s="113"/>
      <c r="I22" s="113"/>
      <c r="J22" s="113"/>
      <c r="K22" s="113"/>
      <c r="L22" s="113"/>
      <c r="M22" s="113"/>
      <c r="N22" s="113"/>
      <c r="O22" s="113"/>
      <c r="P22" s="113"/>
    </row>
    <row r="23" spans="1:16">
      <c r="A23" s="29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 ht="15.75">
      <c r="A24" s="98" t="s">
        <v>26</v>
      </c>
      <c r="B24" s="31" t="s">
        <v>211</v>
      </c>
      <c r="C24" s="32"/>
      <c r="D24" s="32"/>
      <c r="E24" s="32"/>
      <c r="F24" s="33"/>
      <c r="G24" s="33"/>
      <c r="H24" s="34"/>
      <c r="I24" s="34"/>
      <c r="J24" s="34"/>
      <c r="K24" s="34"/>
      <c r="L24" s="34"/>
      <c r="M24" s="34"/>
      <c r="N24" s="34"/>
      <c r="O24" s="33"/>
      <c r="P24" s="33"/>
    </row>
    <row r="25" spans="1:16" ht="15.75">
      <c r="A25" s="98"/>
      <c r="B25" s="31"/>
      <c r="C25" s="32"/>
      <c r="D25" s="32"/>
      <c r="E25" s="32"/>
      <c r="F25" s="33"/>
      <c r="G25" s="33"/>
      <c r="H25" s="3" t="s">
        <v>167</v>
      </c>
      <c r="I25" s="34"/>
      <c r="J25" s="34"/>
      <c r="K25" s="34"/>
      <c r="L25" s="34"/>
      <c r="M25" s="34"/>
      <c r="N25" s="34"/>
      <c r="O25" s="33"/>
      <c r="P25" s="33"/>
    </row>
    <row r="26" spans="1:16" ht="15.75">
      <c r="A26" s="98"/>
      <c r="B26" s="97"/>
      <c r="C26" s="37"/>
      <c r="D26" s="37"/>
      <c r="E26" s="37"/>
      <c r="F26" s="35"/>
      <c r="G26" s="35"/>
      <c r="H26" s="37"/>
      <c r="I26" s="88"/>
      <c r="J26" s="37"/>
      <c r="K26" s="37"/>
      <c r="L26" s="37"/>
      <c r="M26" s="37"/>
      <c r="N26" s="37"/>
      <c r="O26" s="37"/>
      <c r="P26" s="37"/>
    </row>
    <row r="27" spans="1:16">
      <c r="A27" s="98" t="s">
        <v>27</v>
      </c>
      <c r="B27" s="119" t="s">
        <v>28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16">
      <c r="A28" s="37"/>
      <c r="B28" s="120" t="s">
        <v>29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</row>
    <row r="29" spans="1:16">
      <c r="A29" s="37"/>
      <c r="B29" s="120" t="s">
        <v>30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</row>
    <row r="30" spans="1:16">
      <c r="A30" s="37"/>
      <c r="B30" s="120" t="s">
        <v>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</row>
    <row r="31" spans="1:16">
      <c r="A31" s="37"/>
      <c r="B31" s="121" t="s">
        <v>32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</row>
    <row r="32" spans="1:16">
      <c r="A32" s="37"/>
      <c r="B32" s="120" t="s">
        <v>33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</row>
    <row r="33" spans="1:16">
      <c r="A33" s="37"/>
      <c r="B33" s="117" t="s">
        <v>34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</row>
    <row r="34" spans="1:16" ht="27.75" customHeight="1">
      <c r="A34" s="37"/>
      <c r="B34" s="118" t="s">
        <v>35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</row>
    <row r="35" spans="1:16" ht="31.5" customHeight="1">
      <c r="A35" s="37"/>
      <c r="B35" s="118" t="s">
        <v>36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</row>
    <row r="36" spans="1:16" ht="31.5" customHeight="1">
      <c r="A36" s="37"/>
      <c r="B36" s="118" t="s">
        <v>37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</row>
    <row r="37" spans="1:16" ht="27.75" customHeight="1">
      <c r="A37" s="37"/>
      <c r="B37" s="118" t="s">
        <v>38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</row>
    <row r="38" spans="1:16" ht="30" customHeight="1">
      <c r="A38" s="37"/>
      <c r="B38" s="118" t="s">
        <v>39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</row>
    <row r="39" spans="1:16">
      <c r="A39" s="37"/>
      <c r="B39" s="111" t="s">
        <v>40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</row>
    <row r="40" spans="1:16">
      <c r="A40" s="37"/>
      <c r="B40" s="111" t="s">
        <v>168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</row>
    <row r="41" spans="1:16" ht="28.5" customHeight="1">
      <c r="A41" s="37"/>
      <c r="B41" s="111" t="s">
        <v>169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</row>
    <row r="42" spans="1:16">
      <c r="A42" s="36"/>
      <c r="B42" s="111" t="s">
        <v>170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</row>
    <row r="43" spans="1:16">
      <c r="A43" s="36"/>
      <c r="B43" s="111" t="s">
        <v>212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</row>
    <row r="44" spans="1:16">
      <c r="A44" s="36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</row>
    <row r="45" spans="1:16" ht="15.75">
      <c r="A45" s="98">
        <v>6</v>
      </c>
      <c r="B45" s="317" t="s">
        <v>45</v>
      </c>
      <c r="C45" s="317"/>
      <c r="D45" s="317"/>
      <c r="E45" s="317"/>
      <c r="F45" s="99"/>
      <c r="G45" s="318" t="s">
        <v>171</v>
      </c>
      <c r="H45" s="318"/>
      <c r="I45" s="318"/>
      <c r="J45" s="318"/>
      <c r="K45" s="318"/>
      <c r="L45" s="318"/>
      <c r="M45" s="318"/>
      <c r="N45" s="318"/>
      <c r="O45" s="318"/>
      <c r="P45" s="318"/>
    </row>
    <row r="46" spans="1:16">
      <c r="A46" s="98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</row>
    <row r="47" spans="1:16">
      <c r="A47" s="100" t="s">
        <v>47</v>
      </c>
      <c r="B47" s="43" t="s">
        <v>48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</row>
    <row r="48" spans="1:16">
      <c r="A48" s="126" t="s">
        <v>49</v>
      </c>
      <c r="B48" s="126"/>
      <c r="C48" s="126" t="s">
        <v>50</v>
      </c>
      <c r="D48" s="126"/>
      <c r="E48" s="126" t="s">
        <v>51</v>
      </c>
      <c r="F48" s="126"/>
      <c r="G48" s="124" t="s">
        <v>52</v>
      </c>
      <c r="H48" s="127"/>
      <c r="I48" s="127"/>
      <c r="J48" s="127"/>
      <c r="K48" s="127"/>
      <c r="L48" s="127"/>
      <c r="M48" s="127"/>
      <c r="N48" s="127"/>
      <c r="O48" s="127"/>
      <c r="P48" s="125"/>
    </row>
    <row r="49" spans="1:16">
      <c r="A49" s="139"/>
      <c r="B49" s="139"/>
      <c r="C49" s="129"/>
      <c r="D49" s="139"/>
      <c r="E49" s="130"/>
      <c r="F49" s="131"/>
      <c r="G49" s="140"/>
      <c r="H49" s="141"/>
      <c r="I49" s="141"/>
      <c r="J49" s="141"/>
      <c r="K49" s="141"/>
      <c r="L49" s="141"/>
      <c r="M49" s="141"/>
      <c r="N49" s="141"/>
      <c r="O49" s="141"/>
      <c r="P49" s="142"/>
    </row>
    <row r="50" spans="1:16">
      <c r="A50" s="128"/>
      <c r="B50" s="129"/>
      <c r="C50" s="128"/>
      <c r="D50" s="129"/>
      <c r="E50" s="130"/>
      <c r="F50" s="131"/>
      <c r="G50" s="132"/>
      <c r="H50" s="133"/>
      <c r="I50" s="133"/>
      <c r="J50" s="133"/>
      <c r="K50" s="133"/>
      <c r="L50" s="133"/>
      <c r="M50" s="133"/>
      <c r="N50" s="133"/>
      <c r="O50" s="133"/>
      <c r="P50" s="134"/>
    </row>
    <row r="51" spans="1:16">
      <c r="A51" s="128"/>
      <c r="B51" s="129"/>
      <c r="C51" s="128"/>
      <c r="D51" s="129"/>
      <c r="E51" s="130"/>
      <c r="F51" s="131"/>
      <c r="G51" s="132"/>
      <c r="H51" s="133"/>
      <c r="I51" s="133"/>
      <c r="J51" s="133"/>
      <c r="K51" s="133"/>
      <c r="L51" s="133"/>
      <c r="M51" s="133"/>
      <c r="N51" s="133"/>
      <c r="O51" s="133"/>
      <c r="P51" s="134"/>
    </row>
    <row r="52" spans="1:16">
      <c r="A52" s="135"/>
      <c r="B52" s="129"/>
      <c r="C52" s="128"/>
      <c r="D52" s="129"/>
      <c r="E52" s="130"/>
      <c r="F52" s="131"/>
      <c r="G52" s="136"/>
      <c r="H52" s="137"/>
      <c r="I52" s="137"/>
      <c r="J52" s="137"/>
      <c r="K52" s="137"/>
      <c r="L52" s="137"/>
      <c r="M52" s="137"/>
      <c r="N52" s="137"/>
      <c r="O52" s="137"/>
      <c r="P52" s="138"/>
    </row>
    <row r="53" spans="1:16">
      <c r="A53" s="44"/>
      <c r="B53" s="44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</row>
    <row r="54" spans="1:16">
      <c r="A54" s="36" t="s">
        <v>53</v>
      </c>
      <c r="B54" s="36" t="s">
        <v>54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</row>
    <row r="55" spans="1:16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 t="s">
        <v>55</v>
      </c>
    </row>
    <row r="56" spans="1:16">
      <c r="A56" s="47" t="s">
        <v>49</v>
      </c>
      <c r="B56" s="47" t="s">
        <v>51</v>
      </c>
      <c r="C56" s="154" t="s">
        <v>56</v>
      </c>
      <c r="D56" s="155"/>
      <c r="E56" s="143" t="s">
        <v>57</v>
      </c>
      <c r="F56" s="143"/>
      <c r="G56" s="143"/>
      <c r="H56" s="143"/>
      <c r="I56" s="143"/>
      <c r="J56" s="143"/>
      <c r="K56" s="143" t="s">
        <v>58</v>
      </c>
      <c r="L56" s="143"/>
      <c r="M56" s="143" t="s">
        <v>59</v>
      </c>
      <c r="N56" s="143"/>
      <c r="O56" s="143" t="s">
        <v>60</v>
      </c>
      <c r="P56" s="143"/>
    </row>
    <row r="57" spans="1:16">
      <c r="A57" s="47">
        <v>1</v>
      </c>
      <c r="B57" s="47">
        <v>2</v>
      </c>
      <c r="C57" s="143">
        <v>3</v>
      </c>
      <c r="D57" s="143"/>
      <c r="E57" s="143">
        <v>4</v>
      </c>
      <c r="F57" s="143"/>
      <c r="G57" s="143"/>
      <c r="H57" s="143"/>
      <c r="I57" s="143"/>
      <c r="J57" s="143"/>
      <c r="K57" s="143">
        <v>5</v>
      </c>
      <c r="L57" s="143"/>
      <c r="M57" s="143">
        <v>6</v>
      </c>
      <c r="N57" s="143"/>
      <c r="O57" s="143">
        <v>7</v>
      </c>
      <c r="P57" s="143"/>
    </row>
    <row r="58" spans="1:16">
      <c r="A58" s="48">
        <v>1</v>
      </c>
      <c r="B58" s="49" t="s">
        <v>164</v>
      </c>
      <c r="C58" s="144" t="s">
        <v>165</v>
      </c>
      <c r="D58" s="145"/>
      <c r="E58" s="314" t="s">
        <v>172</v>
      </c>
      <c r="F58" s="315"/>
      <c r="G58" s="315"/>
      <c r="H58" s="315"/>
      <c r="I58" s="315"/>
      <c r="J58" s="316"/>
      <c r="K58" s="143"/>
      <c r="L58" s="143"/>
      <c r="M58" s="143"/>
      <c r="N58" s="143"/>
      <c r="O58" s="143"/>
      <c r="P58" s="143"/>
    </row>
    <row r="59" spans="1:16">
      <c r="A59" s="47"/>
      <c r="B59" s="47"/>
      <c r="C59" s="143"/>
      <c r="D59" s="143"/>
      <c r="E59" s="149" t="s">
        <v>173</v>
      </c>
      <c r="F59" s="150"/>
      <c r="G59" s="150"/>
      <c r="H59" s="150"/>
      <c r="I59" s="150"/>
      <c r="J59" s="151"/>
      <c r="K59" s="153">
        <v>6207.0810000000001</v>
      </c>
      <c r="L59" s="153"/>
      <c r="M59" s="152">
        <v>0</v>
      </c>
      <c r="N59" s="152"/>
      <c r="O59" s="153">
        <f>K59+M59</f>
        <v>6207.0810000000001</v>
      </c>
      <c r="P59" s="153"/>
    </row>
    <row r="60" spans="1:16">
      <c r="A60" s="47"/>
      <c r="B60" s="47"/>
      <c r="C60" s="154"/>
      <c r="D60" s="155"/>
      <c r="E60" s="149" t="s">
        <v>174</v>
      </c>
      <c r="F60" s="150"/>
      <c r="G60" s="150"/>
      <c r="H60" s="150"/>
      <c r="I60" s="150"/>
      <c r="J60" s="151"/>
      <c r="K60" s="158">
        <v>66</v>
      </c>
      <c r="L60" s="159"/>
      <c r="M60" s="156">
        <v>0</v>
      </c>
      <c r="N60" s="157"/>
      <c r="O60" s="153">
        <f>K60+M60</f>
        <v>66</v>
      </c>
      <c r="P60" s="153"/>
    </row>
    <row r="61" spans="1:16">
      <c r="A61" s="47"/>
      <c r="B61" s="47"/>
      <c r="C61" s="154"/>
      <c r="D61" s="155"/>
      <c r="E61" s="149" t="s">
        <v>175</v>
      </c>
      <c r="F61" s="150"/>
      <c r="G61" s="150"/>
      <c r="H61" s="150"/>
      <c r="I61" s="150"/>
      <c r="J61" s="151"/>
      <c r="K61" s="158">
        <v>1411</v>
      </c>
      <c r="L61" s="159"/>
      <c r="M61" s="156">
        <v>0</v>
      </c>
      <c r="N61" s="157"/>
      <c r="O61" s="153">
        <f>K61+M61</f>
        <v>1411</v>
      </c>
      <c r="P61" s="153"/>
    </row>
    <row r="62" spans="1:16">
      <c r="A62" s="47"/>
      <c r="B62" s="47"/>
      <c r="C62" s="50"/>
      <c r="D62" s="51"/>
      <c r="E62" s="149" t="s">
        <v>176</v>
      </c>
      <c r="F62" s="150"/>
      <c r="G62" s="150"/>
      <c r="H62" s="150"/>
      <c r="I62" s="150"/>
      <c r="J62" s="151"/>
      <c r="K62" s="158">
        <v>0</v>
      </c>
      <c r="L62" s="159"/>
      <c r="M62" s="156">
        <v>35.33</v>
      </c>
      <c r="N62" s="157"/>
      <c r="O62" s="153">
        <f>K62+M62</f>
        <v>35.33</v>
      </c>
      <c r="P62" s="153"/>
    </row>
    <row r="63" spans="1:16">
      <c r="A63" s="47"/>
      <c r="B63" s="47"/>
      <c r="C63" s="154"/>
      <c r="D63" s="155"/>
      <c r="E63" s="149" t="s">
        <v>177</v>
      </c>
      <c r="F63" s="150"/>
      <c r="G63" s="150"/>
      <c r="H63" s="150"/>
      <c r="I63" s="150"/>
      <c r="J63" s="151"/>
      <c r="K63" s="158">
        <v>0</v>
      </c>
      <c r="L63" s="159"/>
      <c r="M63" s="158">
        <v>9377.1319999999996</v>
      </c>
      <c r="N63" s="159"/>
      <c r="O63" s="153">
        <f>K63+M63</f>
        <v>9377.1319999999996</v>
      </c>
      <c r="P63" s="153"/>
    </row>
    <row r="64" spans="1:16" ht="15.75">
      <c r="A64" s="47"/>
      <c r="B64" s="47"/>
      <c r="C64" s="143"/>
      <c r="D64" s="143"/>
      <c r="E64" s="163" t="s">
        <v>68</v>
      </c>
      <c r="F64" s="164"/>
      <c r="G64" s="164"/>
      <c r="H64" s="164"/>
      <c r="I64" s="164"/>
      <c r="J64" s="165"/>
      <c r="K64" s="166">
        <f>SUM(K59:K63)</f>
        <v>7684.0810000000001</v>
      </c>
      <c r="L64" s="166"/>
      <c r="M64" s="166">
        <f>SUM(M59:M63)</f>
        <v>9412.4619999999995</v>
      </c>
      <c r="N64" s="166"/>
      <c r="O64" s="166">
        <f>SUM(O59:O63)</f>
        <v>17096.542999999998</v>
      </c>
      <c r="P64" s="166"/>
    </row>
    <row r="65" spans="1:16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</row>
    <row r="66" spans="1:16">
      <c r="A66" s="36" t="s">
        <v>69</v>
      </c>
      <c r="B66" s="36" t="s">
        <v>70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</row>
    <row r="67" spans="1:16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</row>
    <row r="68" spans="1:16">
      <c r="A68" s="174"/>
      <c r="B68" s="143" t="s">
        <v>71</v>
      </c>
      <c r="C68" s="143"/>
      <c r="D68" s="143"/>
      <c r="E68" s="143"/>
      <c r="F68" s="143"/>
      <c r="G68" s="143" t="s">
        <v>51</v>
      </c>
      <c r="H68" s="143"/>
      <c r="I68" s="143" t="s">
        <v>58</v>
      </c>
      <c r="J68" s="143"/>
      <c r="K68" s="143"/>
      <c r="L68" s="143" t="s">
        <v>72</v>
      </c>
      <c r="M68" s="143"/>
      <c r="N68" s="143"/>
      <c r="O68" s="143" t="s">
        <v>60</v>
      </c>
      <c r="P68" s="143"/>
    </row>
    <row r="69" spans="1:16">
      <c r="A69" s="174"/>
      <c r="B69" s="143">
        <v>1</v>
      </c>
      <c r="C69" s="143"/>
      <c r="D69" s="143"/>
      <c r="E69" s="143"/>
      <c r="F69" s="143"/>
      <c r="G69" s="143">
        <v>2</v>
      </c>
      <c r="H69" s="143"/>
      <c r="I69" s="143">
        <v>3</v>
      </c>
      <c r="J69" s="143"/>
      <c r="K69" s="143"/>
      <c r="L69" s="143">
        <v>4</v>
      </c>
      <c r="M69" s="143"/>
      <c r="N69" s="143"/>
      <c r="O69" s="143">
        <v>5</v>
      </c>
      <c r="P69" s="143"/>
    </row>
    <row r="70" spans="1:16">
      <c r="A70" s="56"/>
      <c r="B70" s="149" t="s">
        <v>178</v>
      </c>
      <c r="C70" s="150"/>
      <c r="D70" s="150"/>
      <c r="E70" s="150"/>
      <c r="F70" s="151"/>
      <c r="G70" s="143">
        <v>1217461</v>
      </c>
      <c r="H70" s="143"/>
      <c r="I70" s="153">
        <v>7684.0810000000001</v>
      </c>
      <c r="J70" s="153"/>
      <c r="K70" s="153"/>
      <c r="L70" s="153">
        <v>9412.4619999999995</v>
      </c>
      <c r="M70" s="153"/>
      <c r="N70" s="153"/>
      <c r="O70" s="153">
        <f>I70+L70</f>
        <v>17096.542999999998</v>
      </c>
      <c r="P70" s="153"/>
    </row>
    <row r="71" spans="1:16">
      <c r="A71" s="57"/>
      <c r="B71" s="149"/>
      <c r="C71" s="150"/>
      <c r="D71" s="150"/>
      <c r="E71" s="150"/>
      <c r="F71" s="151"/>
      <c r="G71" s="143"/>
      <c r="H71" s="143"/>
      <c r="I71" s="143"/>
      <c r="J71" s="143"/>
      <c r="K71" s="143"/>
      <c r="L71" s="143"/>
      <c r="M71" s="143"/>
      <c r="N71" s="143"/>
      <c r="O71" s="143"/>
      <c r="P71" s="143"/>
    </row>
    <row r="72" spans="1:16">
      <c r="A72" s="57"/>
      <c r="B72" s="149" t="s">
        <v>68</v>
      </c>
      <c r="C72" s="150"/>
      <c r="D72" s="150"/>
      <c r="E72" s="150"/>
      <c r="F72" s="151"/>
      <c r="G72" s="143"/>
      <c r="H72" s="143"/>
      <c r="I72" s="153">
        <f>SUM(I70:I71)</f>
        <v>7684.0810000000001</v>
      </c>
      <c r="J72" s="143"/>
      <c r="K72" s="143"/>
      <c r="L72" s="153">
        <f>SUM(L70:L71)</f>
        <v>9412.4619999999995</v>
      </c>
      <c r="M72" s="143"/>
      <c r="N72" s="143"/>
      <c r="O72" s="153">
        <f>SUM(O70:O71)</f>
        <v>17096.542999999998</v>
      </c>
      <c r="P72" s="143"/>
    </row>
    <row r="73" spans="1:16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37"/>
      <c r="P73" s="37"/>
    </row>
    <row r="74" spans="1:16">
      <c r="A74" s="58" t="s">
        <v>75</v>
      </c>
      <c r="B74" s="313" t="s">
        <v>76</v>
      </c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</row>
    <row r="75" spans="1:16">
      <c r="A75" s="47" t="s">
        <v>77</v>
      </c>
      <c r="B75" s="47" t="s">
        <v>51</v>
      </c>
      <c r="C75" s="177" t="s">
        <v>78</v>
      </c>
      <c r="D75" s="177"/>
      <c r="E75" s="177"/>
      <c r="F75" s="177"/>
      <c r="G75" s="177"/>
      <c r="H75" s="177"/>
      <c r="I75" s="177" t="s">
        <v>79</v>
      </c>
      <c r="J75" s="177"/>
      <c r="K75" s="177" t="s">
        <v>80</v>
      </c>
      <c r="L75" s="177"/>
      <c r="M75" s="177"/>
      <c r="N75" s="177" t="s">
        <v>81</v>
      </c>
      <c r="O75" s="177"/>
      <c r="P75" s="177"/>
    </row>
    <row r="76" spans="1:16">
      <c r="A76" s="47">
        <v>1</v>
      </c>
      <c r="B76" s="47">
        <v>2</v>
      </c>
      <c r="C76" s="178">
        <v>3</v>
      </c>
      <c r="D76" s="179"/>
      <c r="E76" s="179"/>
      <c r="F76" s="179"/>
      <c r="G76" s="179"/>
      <c r="H76" s="180"/>
      <c r="I76" s="178">
        <v>4</v>
      </c>
      <c r="J76" s="180"/>
      <c r="K76" s="178">
        <v>5</v>
      </c>
      <c r="L76" s="179"/>
      <c r="M76" s="180"/>
      <c r="N76" s="178">
        <v>6</v>
      </c>
      <c r="O76" s="179"/>
      <c r="P76" s="180"/>
    </row>
    <row r="77" spans="1:16">
      <c r="A77" s="60"/>
      <c r="B77" s="49" t="s">
        <v>164</v>
      </c>
      <c r="C77" s="310" t="s">
        <v>179</v>
      </c>
      <c r="D77" s="311"/>
      <c r="E77" s="311"/>
      <c r="F77" s="311"/>
      <c r="G77" s="311"/>
      <c r="H77" s="312"/>
      <c r="I77" s="143"/>
      <c r="J77" s="143"/>
      <c r="K77" s="143"/>
      <c r="L77" s="143"/>
      <c r="M77" s="143"/>
      <c r="N77" s="143"/>
      <c r="O77" s="143"/>
      <c r="P77" s="143"/>
    </row>
    <row r="78" spans="1:16" ht="15.75">
      <c r="A78" s="47">
        <v>1</v>
      </c>
      <c r="B78" s="60"/>
      <c r="C78" s="289" t="s">
        <v>173</v>
      </c>
      <c r="D78" s="290"/>
      <c r="E78" s="290"/>
      <c r="F78" s="290"/>
      <c r="G78" s="290"/>
      <c r="H78" s="290"/>
      <c r="I78" s="290"/>
      <c r="J78" s="290"/>
      <c r="K78" s="290"/>
      <c r="L78" s="290"/>
      <c r="M78" s="290"/>
      <c r="N78" s="290"/>
      <c r="O78" s="290"/>
      <c r="P78" s="291"/>
    </row>
    <row r="79" spans="1:16">
      <c r="A79" s="47"/>
      <c r="B79" s="60"/>
      <c r="C79" s="186" t="s">
        <v>82</v>
      </c>
      <c r="D79" s="187"/>
      <c r="E79" s="187"/>
      <c r="F79" s="187"/>
      <c r="G79" s="187"/>
      <c r="H79" s="188"/>
      <c r="I79" s="143"/>
      <c r="J79" s="143"/>
      <c r="K79" s="143"/>
      <c r="L79" s="143"/>
      <c r="M79" s="143"/>
      <c r="N79" s="143"/>
      <c r="O79" s="143"/>
      <c r="P79" s="143"/>
    </row>
    <row r="80" spans="1:16" ht="30.75" customHeight="1">
      <c r="A80" s="47"/>
      <c r="B80" s="60"/>
      <c r="C80" s="149" t="s">
        <v>83</v>
      </c>
      <c r="D80" s="150"/>
      <c r="E80" s="150"/>
      <c r="F80" s="150"/>
      <c r="G80" s="150"/>
      <c r="H80" s="151"/>
      <c r="I80" s="181" t="s">
        <v>55</v>
      </c>
      <c r="J80" s="181"/>
      <c r="K80" s="182" t="s">
        <v>161</v>
      </c>
      <c r="L80" s="183"/>
      <c r="M80" s="184"/>
      <c r="N80" s="158">
        <v>6207.0810000000001</v>
      </c>
      <c r="O80" s="210"/>
      <c r="P80" s="159"/>
    </row>
    <row r="81" spans="1:16">
      <c r="A81" s="47"/>
      <c r="B81" s="60"/>
      <c r="C81" s="149" t="s">
        <v>180</v>
      </c>
      <c r="D81" s="150"/>
      <c r="E81" s="150"/>
      <c r="F81" s="150"/>
      <c r="G81" s="150"/>
      <c r="H81" s="151"/>
      <c r="I81" s="143" t="s">
        <v>87</v>
      </c>
      <c r="J81" s="143"/>
      <c r="K81" s="154" t="s">
        <v>88</v>
      </c>
      <c r="L81" s="175"/>
      <c r="M81" s="155"/>
      <c r="N81" s="158">
        <v>837.8</v>
      </c>
      <c r="O81" s="210"/>
      <c r="P81" s="159"/>
    </row>
    <row r="82" spans="1:16">
      <c r="A82" s="47"/>
      <c r="B82" s="60"/>
      <c r="C82" s="186" t="s">
        <v>85</v>
      </c>
      <c r="D82" s="187"/>
      <c r="E82" s="187"/>
      <c r="F82" s="187"/>
      <c r="G82" s="187"/>
      <c r="H82" s="188"/>
      <c r="I82" s="143"/>
      <c r="J82" s="143"/>
      <c r="K82" s="143"/>
      <c r="L82" s="143"/>
      <c r="M82" s="143"/>
      <c r="N82" s="143"/>
      <c r="O82" s="143"/>
      <c r="P82" s="143"/>
    </row>
    <row r="83" spans="1:16" ht="14.25" customHeight="1">
      <c r="A83" s="47"/>
      <c r="B83" s="60"/>
      <c r="C83" s="195" t="s">
        <v>181</v>
      </c>
      <c r="D83" s="196"/>
      <c r="E83" s="196"/>
      <c r="F83" s="196"/>
      <c r="G83" s="196"/>
      <c r="H83" s="197"/>
      <c r="I83" s="143" t="s">
        <v>87</v>
      </c>
      <c r="J83" s="143"/>
      <c r="K83" s="154" t="s">
        <v>182</v>
      </c>
      <c r="L83" s="175"/>
      <c r="M83" s="155"/>
      <c r="N83" s="152">
        <v>12.92</v>
      </c>
      <c r="O83" s="152"/>
      <c r="P83" s="152"/>
    </row>
    <row r="84" spans="1:16" ht="24" customHeight="1">
      <c r="A84" s="47"/>
      <c r="B84" s="60"/>
      <c r="C84" s="195" t="s">
        <v>183</v>
      </c>
      <c r="D84" s="196"/>
      <c r="E84" s="196"/>
      <c r="F84" s="196"/>
      <c r="G84" s="196"/>
      <c r="H84" s="197"/>
      <c r="I84" s="154" t="s">
        <v>116</v>
      </c>
      <c r="J84" s="155"/>
      <c r="K84" s="154" t="s">
        <v>182</v>
      </c>
      <c r="L84" s="175"/>
      <c r="M84" s="155"/>
      <c r="N84" s="307">
        <v>1</v>
      </c>
      <c r="O84" s="308"/>
      <c r="P84" s="309"/>
    </row>
    <row r="85" spans="1:16" ht="27" customHeight="1">
      <c r="A85" s="47"/>
      <c r="B85" s="60"/>
      <c r="C85" s="195" t="s">
        <v>184</v>
      </c>
      <c r="D85" s="196"/>
      <c r="E85" s="196"/>
      <c r="F85" s="196"/>
      <c r="G85" s="196"/>
      <c r="H85" s="197"/>
      <c r="I85" s="154" t="s">
        <v>185</v>
      </c>
      <c r="J85" s="155"/>
      <c r="K85" s="154" t="s">
        <v>186</v>
      </c>
      <c r="L85" s="175"/>
      <c r="M85" s="155"/>
      <c r="N85" s="307">
        <v>5</v>
      </c>
      <c r="O85" s="308"/>
      <c r="P85" s="309"/>
    </row>
    <row r="86" spans="1:16">
      <c r="A86" s="47"/>
      <c r="B86" s="60"/>
      <c r="C86" s="195" t="s">
        <v>187</v>
      </c>
      <c r="D86" s="196"/>
      <c r="E86" s="196"/>
      <c r="F86" s="196"/>
      <c r="G86" s="196"/>
      <c r="H86" s="197"/>
      <c r="I86" s="154" t="s">
        <v>188</v>
      </c>
      <c r="J86" s="155"/>
      <c r="K86" s="154" t="s">
        <v>186</v>
      </c>
      <c r="L86" s="175"/>
      <c r="M86" s="155"/>
      <c r="N86" s="307">
        <v>1086</v>
      </c>
      <c r="O86" s="308"/>
      <c r="P86" s="309"/>
    </row>
    <row r="87" spans="1:16">
      <c r="A87" s="47"/>
      <c r="B87" s="60"/>
      <c r="C87" s="186" t="s">
        <v>91</v>
      </c>
      <c r="D87" s="187"/>
      <c r="E87" s="187"/>
      <c r="F87" s="187"/>
      <c r="G87" s="187"/>
      <c r="H87" s="188"/>
      <c r="I87" s="143"/>
      <c r="J87" s="143"/>
      <c r="K87" s="143"/>
      <c r="L87" s="143"/>
      <c r="M87" s="143"/>
      <c r="N87" s="143"/>
      <c r="O87" s="143"/>
      <c r="P87" s="143"/>
    </row>
    <row r="88" spans="1:16">
      <c r="A88" s="47"/>
      <c r="B88" s="60"/>
      <c r="C88" s="192" t="s">
        <v>189</v>
      </c>
      <c r="D88" s="193"/>
      <c r="E88" s="193"/>
      <c r="F88" s="193"/>
      <c r="G88" s="193"/>
      <c r="H88" s="194"/>
      <c r="I88" s="143" t="s">
        <v>93</v>
      </c>
      <c r="J88" s="143"/>
      <c r="K88" s="154" t="s">
        <v>94</v>
      </c>
      <c r="L88" s="175"/>
      <c r="M88" s="155"/>
      <c r="N88" s="241">
        <v>458</v>
      </c>
      <c r="O88" s="242"/>
      <c r="P88" s="243"/>
    </row>
    <row r="89" spans="1:16" ht="26.25" customHeight="1">
      <c r="A89" s="47"/>
      <c r="B89" s="60"/>
      <c r="C89" s="195" t="s">
        <v>190</v>
      </c>
      <c r="D89" s="196"/>
      <c r="E89" s="196"/>
      <c r="F89" s="196"/>
      <c r="G89" s="196"/>
      <c r="H89" s="197"/>
      <c r="I89" s="143" t="s">
        <v>93</v>
      </c>
      <c r="J89" s="143"/>
      <c r="K89" s="154" t="s">
        <v>94</v>
      </c>
      <c r="L89" s="175"/>
      <c r="M89" s="155"/>
      <c r="N89" s="241">
        <v>90000</v>
      </c>
      <c r="O89" s="242"/>
      <c r="P89" s="243"/>
    </row>
    <row r="90" spans="1:16">
      <c r="A90" s="47"/>
      <c r="B90" s="60"/>
      <c r="C90" s="195" t="s">
        <v>191</v>
      </c>
      <c r="D90" s="196"/>
      <c r="E90" s="196"/>
      <c r="F90" s="196"/>
      <c r="G90" s="196"/>
      <c r="H90" s="197"/>
      <c r="I90" s="143" t="s">
        <v>93</v>
      </c>
      <c r="J90" s="143"/>
      <c r="K90" s="154" t="s">
        <v>94</v>
      </c>
      <c r="L90" s="175"/>
      <c r="M90" s="155"/>
      <c r="N90" s="241">
        <v>9340</v>
      </c>
      <c r="O90" s="242"/>
      <c r="P90" s="243"/>
    </row>
    <row r="91" spans="1:16">
      <c r="A91" s="47"/>
      <c r="B91" s="60"/>
      <c r="C91" s="195" t="s">
        <v>192</v>
      </c>
      <c r="D91" s="196"/>
      <c r="E91" s="196"/>
      <c r="F91" s="196"/>
      <c r="G91" s="196"/>
      <c r="H91" s="197"/>
      <c r="I91" s="143" t="s">
        <v>93</v>
      </c>
      <c r="J91" s="143"/>
      <c r="K91" s="154" t="s">
        <v>94</v>
      </c>
      <c r="L91" s="175"/>
      <c r="M91" s="155"/>
      <c r="N91" s="241">
        <v>140.24</v>
      </c>
      <c r="O91" s="242"/>
      <c r="P91" s="243"/>
    </row>
    <row r="92" spans="1:16">
      <c r="A92" s="47"/>
      <c r="B92" s="60"/>
      <c r="C92" s="282" t="s">
        <v>96</v>
      </c>
      <c r="D92" s="283"/>
      <c r="E92" s="283"/>
      <c r="F92" s="283"/>
      <c r="G92" s="283"/>
      <c r="H92" s="284"/>
      <c r="I92" s="154"/>
      <c r="J92" s="155"/>
      <c r="K92" s="154"/>
      <c r="L92" s="175"/>
      <c r="M92" s="155"/>
      <c r="N92" s="170"/>
      <c r="O92" s="171"/>
      <c r="P92" s="172"/>
    </row>
    <row r="93" spans="1:16" ht="27.75" customHeight="1">
      <c r="A93" s="47"/>
      <c r="B93" s="60"/>
      <c r="C93" s="244" t="s">
        <v>193</v>
      </c>
      <c r="D93" s="245"/>
      <c r="E93" s="245"/>
      <c r="F93" s="245"/>
      <c r="G93" s="245"/>
      <c r="H93" s="246"/>
      <c r="I93" s="154" t="s">
        <v>98</v>
      </c>
      <c r="J93" s="155"/>
      <c r="K93" s="154" t="s">
        <v>94</v>
      </c>
      <c r="L93" s="175"/>
      <c r="M93" s="155"/>
      <c r="N93" s="304">
        <v>1.43</v>
      </c>
      <c r="O93" s="305"/>
      <c r="P93" s="306"/>
    </row>
    <row r="94" spans="1:16" ht="28.5" customHeight="1">
      <c r="A94" s="47"/>
      <c r="B94" s="60"/>
      <c r="C94" s="244" t="s">
        <v>194</v>
      </c>
      <c r="D94" s="245"/>
      <c r="E94" s="245"/>
      <c r="F94" s="245"/>
      <c r="G94" s="245"/>
      <c r="H94" s="246"/>
      <c r="I94" s="154" t="s">
        <v>98</v>
      </c>
      <c r="J94" s="155"/>
      <c r="K94" s="154" t="s">
        <v>94</v>
      </c>
      <c r="L94" s="175"/>
      <c r="M94" s="155"/>
      <c r="N94" s="304">
        <v>6.25</v>
      </c>
      <c r="O94" s="305"/>
      <c r="P94" s="306"/>
    </row>
    <row r="95" spans="1:16" ht="28.5" customHeight="1">
      <c r="A95" s="47"/>
      <c r="B95" s="60"/>
      <c r="C95" s="244" t="s">
        <v>195</v>
      </c>
      <c r="D95" s="245"/>
      <c r="E95" s="245"/>
      <c r="F95" s="245"/>
      <c r="G95" s="245"/>
      <c r="H95" s="245"/>
      <c r="I95" s="154" t="s">
        <v>98</v>
      </c>
      <c r="J95" s="155"/>
      <c r="K95" s="154" t="s">
        <v>94</v>
      </c>
      <c r="L95" s="175"/>
      <c r="M95" s="155"/>
      <c r="N95" s="304">
        <v>1.49</v>
      </c>
      <c r="O95" s="305"/>
      <c r="P95" s="306"/>
    </row>
    <row r="96" spans="1:16" ht="15.75">
      <c r="A96" s="47">
        <v>2</v>
      </c>
      <c r="B96" s="60"/>
      <c r="C96" s="289" t="s">
        <v>174</v>
      </c>
      <c r="D96" s="290"/>
      <c r="E96" s="290"/>
      <c r="F96" s="290"/>
      <c r="G96" s="290"/>
      <c r="H96" s="290"/>
      <c r="I96" s="290"/>
      <c r="J96" s="290"/>
      <c r="K96" s="290"/>
      <c r="L96" s="290"/>
      <c r="M96" s="290"/>
      <c r="N96" s="290"/>
      <c r="O96" s="290"/>
      <c r="P96" s="291"/>
    </row>
    <row r="97" spans="1:16">
      <c r="A97" s="47"/>
      <c r="B97" s="60"/>
      <c r="C97" s="235" t="s">
        <v>82</v>
      </c>
      <c r="D97" s="236"/>
      <c r="E97" s="236"/>
      <c r="F97" s="236"/>
      <c r="G97" s="236"/>
      <c r="H97" s="237"/>
      <c r="I97" s="220"/>
      <c r="J97" s="221"/>
      <c r="K97" s="220"/>
      <c r="L97" s="222"/>
      <c r="M97" s="221"/>
      <c r="N97" s="220"/>
      <c r="O97" s="222"/>
      <c r="P97" s="221"/>
    </row>
    <row r="98" spans="1:16" ht="22.5" customHeight="1">
      <c r="A98" s="47"/>
      <c r="B98" s="60"/>
      <c r="C98" s="167" t="s">
        <v>83</v>
      </c>
      <c r="D98" s="168"/>
      <c r="E98" s="168"/>
      <c r="F98" s="168"/>
      <c r="G98" s="168"/>
      <c r="H98" s="169"/>
      <c r="I98" s="181" t="s">
        <v>55</v>
      </c>
      <c r="J98" s="181"/>
      <c r="K98" s="182" t="s">
        <v>114</v>
      </c>
      <c r="L98" s="183"/>
      <c r="M98" s="184"/>
      <c r="N98" s="160">
        <v>66</v>
      </c>
      <c r="O98" s="226"/>
      <c r="P98" s="161"/>
    </row>
    <row r="99" spans="1:16">
      <c r="A99" s="47"/>
      <c r="B99" s="60"/>
      <c r="C99" s="235" t="s">
        <v>85</v>
      </c>
      <c r="D99" s="236"/>
      <c r="E99" s="236"/>
      <c r="F99" s="236"/>
      <c r="G99" s="236"/>
      <c r="H99" s="237"/>
      <c r="I99" s="220"/>
      <c r="J99" s="221"/>
      <c r="K99" s="220"/>
      <c r="L99" s="222"/>
      <c r="M99" s="221"/>
      <c r="N99" s="220"/>
      <c r="O99" s="222"/>
      <c r="P99" s="221"/>
    </row>
    <row r="100" spans="1:16">
      <c r="A100" s="47"/>
      <c r="B100" s="60"/>
      <c r="C100" s="277" t="s">
        <v>196</v>
      </c>
      <c r="D100" s="278"/>
      <c r="E100" s="278"/>
      <c r="F100" s="278"/>
      <c r="G100" s="278"/>
      <c r="H100" s="279"/>
      <c r="I100" s="220" t="s">
        <v>87</v>
      </c>
      <c r="J100" s="221"/>
      <c r="K100" s="220" t="s">
        <v>197</v>
      </c>
      <c r="L100" s="222"/>
      <c r="M100" s="221"/>
      <c r="N100" s="295">
        <v>0.12</v>
      </c>
      <c r="O100" s="296"/>
      <c r="P100" s="297"/>
    </row>
    <row r="101" spans="1:16">
      <c r="A101" s="47"/>
      <c r="B101" s="60"/>
      <c r="C101" s="298" t="s">
        <v>91</v>
      </c>
      <c r="D101" s="299"/>
      <c r="E101" s="299"/>
      <c r="F101" s="299"/>
      <c r="G101" s="299"/>
      <c r="H101" s="300"/>
      <c r="I101" s="220"/>
      <c r="J101" s="221"/>
      <c r="K101" s="220"/>
      <c r="L101" s="222"/>
      <c r="M101" s="221"/>
      <c r="N101" s="295"/>
      <c r="O101" s="296"/>
      <c r="P101" s="297"/>
    </row>
    <row r="102" spans="1:16">
      <c r="A102" s="47"/>
      <c r="B102" s="60"/>
      <c r="C102" s="270" t="s">
        <v>198</v>
      </c>
      <c r="D102" s="271"/>
      <c r="E102" s="271"/>
      <c r="F102" s="271"/>
      <c r="G102" s="271"/>
      <c r="H102" s="272"/>
      <c r="I102" s="220" t="s">
        <v>93</v>
      </c>
      <c r="J102" s="221"/>
      <c r="K102" s="154" t="s">
        <v>94</v>
      </c>
      <c r="L102" s="175"/>
      <c r="M102" s="155"/>
      <c r="N102" s="241">
        <v>550</v>
      </c>
      <c r="O102" s="242"/>
      <c r="P102" s="243"/>
    </row>
    <row r="103" spans="1:16">
      <c r="A103" s="47"/>
      <c r="B103" s="60"/>
      <c r="C103" s="301" t="s">
        <v>96</v>
      </c>
      <c r="D103" s="302"/>
      <c r="E103" s="302"/>
      <c r="F103" s="302"/>
      <c r="G103" s="302"/>
      <c r="H103" s="303"/>
      <c r="I103" s="220"/>
      <c r="J103" s="221"/>
      <c r="K103" s="220"/>
      <c r="L103" s="222"/>
      <c r="M103" s="221"/>
      <c r="N103" s="295"/>
      <c r="O103" s="296"/>
      <c r="P103" s="297"/>
    </row>
    <row r="104" spans="1:16" ht="27" customHeight="1">
      <c r="A104" s="47"/>
      <c r="B104" s="60"/>
      <c r="C104" s="270" t="s">
        <v>199</v>
      </c>
      <c r="D104" s="271"/>
      <c r="E104" s="271"/>
      <c r="F104" s="271"/>
      <c r="G104" s="271"/>
      <c r="H104" s="272"/>
      <c r="I104" s="220" t="s">
        <v>98</v>
      </c>
      <c r="J104" s="221"/>
      <c r="K104" s="154" t="s">
        <v>94</v>
      </c>
      <c r="L104" s="175"/>
      <c r="M104" s="155"/>
      <c r="N104" s="295">
        <v>0.01</v>
      </c>
      <c r="O104" s="296"/>
      <c r="P104" s="297"/>
    </row>
    <row r="105" spans="1:16" ht="15.75">
      <c r="A105" s="47">
        <v>3</v>
      </c>
      <c r="B105" s="60"/>
      <c r="C105" s="289" t="s">
        <v>175</v>
      </c>
      <c r="D105" s="290"/>
      <c r="E105" s="290"/>
      <c r="F105" s="290"/>
      <c r="G105" s="290"/>
      <c r="H105" s="290"/>
      <c r="I105" s="290"/>
      <c r="J105" s="290"/>
      <c r="K105" s="290"/>
      <c r="L105" s="290"/>
      <c r="M105" s="290"/>
      <c r="N105" s="290"/>
      <c r="O105" s="290"/>
      <c r="P105" s="291"/>
    </row>
    <row r="106" spans="1:16">
      <c r="A106" s="47"/>
      <c r="B106" s="60"/>
      <c r="C106" s="235" t="s">
        <v>82</v>
      </c>
      <c r="D106" s="236"/>
      <c r="E106" s="236"/>
      <c r="F106" s="236"/>
      <c r="G106" s="236"/>
      <c r="H106" s="237"/>
      <c r="I106" s="72"/>
      <c r="J106" s="74"/>
      <c r="K106" s="72"/>
      <c r="L106" s="73"/>
      <c r="M106" s="74"/>
      <c r="N106" s="72"/>
      <c r="O106" s="73"/>
      <c r="P106" s="74"/>
    </row>
    <row r="107" spans="1:16" ht="24.75" customHeight="1">
      <c r="A107" s="47"/>
      <c r="B107" s="60"/>
      <c r="C107" s="167" t="s">
        <v>216</v>
      </c>
      <c r="D107" s="168"/>
      <c r="E107" s="168"/>
      <c r="F107" s="168"/>
      <c r="G107" s="168"/>
      <c r="H107" s="169"/>
      <c r="I107" s="181" t="s">
        <v>55</v>
      </c>
      <c r="J107" s="181"/>
      <c r="K107" s="182" t="s">
        <v>161</v>
      </c>
      <c r="L107" s="183"/>
      <c r="M107" s="184"/>
      <c r="N107" s="160">
        <v>1411</v>
      </c>
      <c r="O107" s="226"/>
      <c r="P107" s="161"/>
    </row>
    <row r="108" spans="1:16">
      <c r="A108" s="47"/>
      <c r="B108" s="60"/>
      <c r="C108" s="235" t="s">
        <v>85</v>
      </c>
      <c r="D108" s="236"/>
      <c r="E108" s="236"/>
      <c r="F108" s="236"/>
      <c r="G108" s="236"/>
      <c r="H108" s="237"/>
      <c r="I108" s="220"/>
      <c r="J108" s="221"/>
      <c r="K108" s="220"/>
      <c r="L108" s="222"/>
      <c r="M108" s="221"/>
      <c r="N108" s="220"/>
      <c r="O108" s="222"/>
      <c r="P108" s="221"/>
    </row>
    <row r="109" spans="1:16" ht="29.25" customHeight="1">
      <c r="A109" s="47"/>
      <c r="B109" s="60"/>
      <c r="C109" s="277" t="s">
        <v>200</v>
      </c>
      <c r="D109" s="278"/>
      <c r="E109" s="278"/>
      <c r="F109" s="278"/>
      <c r="G109" s="278"/>
      <c r="H109" s="279"/>
      <c r="I109" s="220" t="s">
        <v>107</v>
      </c>
      <c r="J109" s="221"/>
      <c r="K109" s="220" t="s">
        <v>201</v>
      </c>
      <c r="L109" s="222"/>
      <c r="M109" s="221"/>
      <c r="N109" s="223">
        <v>558.79999999999995</v>
      </c>
      <c r="O109" s="224"/>
      <c r="P109" s="225"/>
    </row>
    <row r="110" spans="1:16" ht="29.25" customHeight="1">
      <c r="A110" s="47"/>
      <c r="B110" s="60"/>
      <c r="C110" s="277" t="s">
        <v>213</v>
      </c>
      <c r="D110" s="278"/>
      <c r="E110" s="278"/>
      <c r="F110" s="278"/>
      <c r="G110" s="278"/>
      <c r="H110" s="279"/>
      <c r="I110" s="220" t="s">
        <v>116</v>
      </c>
      <c r="J110" s="221"/>
      <c r="K110" s="220" t="s">
        <v>201</v>
      </c>
      <c r="L110" s="222"/>
      <c r="M110" s="221"/>
      <c r="N110" s="223">
        <v>14</v>
      </c>
      <c r="O110" s="224"/>
      <c r="P110" s="225"/>
    </row>
    <row r="111" spans="1:16">
      <c r="A111" s="47"/>
      <c r="B111" s="60"/>
      <c r="C111" s="298" t="s">
        <v>91</v>
      </c>
      <c r="D111" s="299"/>
      <c r="E111" s="299"/>
      <c r="F111" s="299"/>
      <c r="G111" s="299"/>
      <c r="H111" s="300"/>
      <c r="I111" s="220"/>
      <c r="J111" s="221"/>
      <c r="K111" s="220"/>
      <c r="L111" s="222"/>
      <c r="M111" s="221"/>
      <c r="N111" s="295"/>
      <c r="O111" s="296"/>
      <c r="P111" s="297"/>
    </row>
    <row r="112" spans="1:16" ht="30" customHeight="1">
      <c r="A112" s="60"/>
      <c r="B112" s="60"/>
      <c r="C112" s="270" t="s">
        <v>215</v>
      </c>
      <c r="D112" s="271"/>
      <c r="E112" s="271"/>
      <c r="F112" s="271"/>
      <c r="G112" s="271"/>
      <c r="H112" s="272"/>
      <c r="I112" s="220" t="s">
        <v>93</v>
      </c>
      <c r="J112" s="221"/>
      <c r="K112" s="154" t="s">
        <v>218</v>
      </c>
      <c r="L112" s="175"/>
      <c r="M112" s="155"/>
      <c r="N112" s="241">
        <v>1628</v>
      </c>
      <c r="O112" s="242"/>
      <c r="P112" s="243"/>
    </row>
    <row r="113" spans="1:16" ht="14.25" customHeight="1">
      <c r="A113" s="60"/>
      <c r="B113" s="60"/>
      <c r="C113" s="270" t="s">
        <v>214</v>
      </c>
      <c r="D113" s="271"/>
      <c r="E113" s="271"/>
      <c r="F113" s="271"/>
      <c r="G113" s="271"/>
      <c r="H113" s="272"/>
      <c r="I113" s="220" t="s">
        <v>93</v>
      </c>
      <c r="J113" s="221"/>
      <c r="K113" s="154" t="s">
        <v>218</v>
      </c>
      <c r="L113" s="175"/>
      <c r="M113" s="155"/>
      <c r="N113" s="241">
        <v>35.79</v>
      </c>
      <c r="O113" s="242"/>
      <c r="P113" s="243"/>
    </row>
    <row r="114" spans="1:16">
      <c r="A114" s="60"/>
      <c r="B114" s="60"/>
      <c r="C114" s="292" t="s">
        <v>96</v>
      </c>
      <c r="D114" s="293"/>
      <c r="E114" s="293"/>
      <c r="F114" s="293"/>
      <c r="G114" s="293"/>
      <c r="H114" s="294"/>
      <c r="I114" s="220"/>
      <c r="J114" s="221"/>
      <c r="K114" s="220"/>
      <c r="L114" s="222"/>
      <c r="M114" s="221"/>
      <c r="N114" s="295"/>
      <c r="O114" s="296"/>
      <c r="P114" s="297"/>
    </row>
    <row r="115" spans="1:16" ht="27.75" customHeight="1">
      <c r="A115" s="60"/>
      <c r="B115" s="60"/>
      <c r="C115" s="270" t="s">
        <v>199</v>
      </c>
      <c r="D115" s="271"/>
      <c r="E115" s="271"/>
      <c r="F115" s="271"/>
      <c r="G115" s="271"/>
      <c r="H115" s="272"/>
      <c r="I115" s="220" t="s">
        <v>98</v>
      </c>
      <c r="J115" s="221"/>
      <c r="K115" s="154" t="s">
        <v>94</v>
      </c>
      <c r="L115" s="175"/>
      <c r="M115" s="155"/>
      <c r="N115" s="273">
        <v>25</v>
      </c>
      <c r="O115" s="274"/>
      <c r="P115" s="275"/>
    </row>
    <row r="116" spans="1:16" ht="27.75" customHeight="1">
      <c r="A116" s="60"/>
      <c r="B116" s="60"/>
      <c r="C116" s="270" t="s">
        <v>217</v>
      </c>
      <c r="D116" s="271"/>
      <c r="E116" s="271"/>
      <c r="F116" s="271"/>
      <c r="G116" s="271"/>
      <c r="H116" s="272"/>
      <c r="I116" s="220" t="s">
        <v>98</v>
      </c>
      <c r="J116" s="221"/>
      <c r="K116" s="154" t="s">
        <v>94</v>
      </c>
      <c r="L116" s="175"/>
      <c r="M116" s="155"/>
      <c r="N116" s="273">
        <v>100</v>
      </c>
      <c r="O116" s="274"/>
      <c r="P116" s="275"/>
    </row>
    <row r="117" spans="1:16" ht="15.75">
      <c r="A117" s="60"/>
      <c r="B117" s="60"/>
      <c r="C117" s="289" t="s">
        <v>202</v>
      </c>
      <c r="D117" s="290"/>
      <c r="E117" s="290"/>
      <c r="F117" s="290"/>
      <c r="G117" s="290"/>
      <c r="H117" s="290"/>
      <c r="I117" s="290"/>
      <c r="J117" s="290"/>
      <c r="K117" s="290"/>
      <c r="L117" s="290"/>
      <c r="M117" s="290"/>
      <c r="N117" s="290"/>
      <c r="O117" s="290"/>
      <c r="P117" s="291"/>
    </row>
    <row r="118" spans="1:16">
      <c r="A118" s="60"/>
      <c r="B118" s="60"/>
      <c r="C118" s="235" t="s">
        <v>82</v>
      </c>
      <c r="D118" s="236"/>
      <c r="E118" s="236"/>
      <c r="F118" s="236"/>
      <c r="G118" s="236"/>
      <c r="H118" s="237"/>
      <c r="I118" s="72"/>
      <c r="J118" s="74"/>
      <c r="K118" s="72"/>
      <c r="L118" s="73"/>
      <c r="M118" s="74"/>
      <c r="N118" s="72"/>
      <c r="O118" s="73"/>
      <c r="P118" s="74"/>
    </row>
    <row r="119" spans="1:16" ht="24" customHeight="1">
      <c r="A119" s="60"/>
      <c r="B119" s="60"/>
      <c r="C119" s="167" t="s">
        <v>83</v>
      </c>
      <c r="D119" s="168"/>
      <c r="E119" s="168"/>
      <c r="F119" s="168"/>
      <c r="G119" s="168"/>
      <c r="H119" s="169"/>
      <c r="I119" s="181" t="s">
        <v>55</v>
      </c>
      <c r="J119" s="181"/>
      <c r="K119" s="182" t="s">
        <v>114</v>
      </c>
      <c r="L119" s="183"/>
      <c r="M119" s="184"/>
      <c r="N119" s="160">
        <v>35.33</v>
      </c>
      <c r="O119" s="226"/>
      <c r="P119" s="161"/>
    </row>
    <row r="120" spans="1:16">
      <c r="A120" s="60"/>
      <c r="B120" s="60"/>
      <c r="C120" s="235" t="s">
        <v>85</v>
      </c>
      <c r="D120" s="236"/>
      <c r="E120" s="236"/>
      <c r="F120" s="236"/>
      <c r="G120" s="236"/>
      <c r="H120" s="237"/>
      <c r="I120" s="220"/>
      <c r="J120" s="221"/>
      <c r="K120" s="220"/>
      <c r="L120" s="222"/>
      <c r="M120" s="221"/>
      <c r="N120" s="220"/>
      <c r="O120" s="222"/>
      <c r="P120" s="221"/>
    </row>
    <row r="121" spans="1:16" ht="29.25" customHeight="1">
      <c r="A121" s="60"/>
      <c r="B121" s="60"/>
      <c r="C121" s="277" t="s">
        <v>203</v>
      </c>
      <c r="D121" s="278"/>
      <c r="E121" s="278"/>
      <c r="F121" s="278"/>
      <c r="G121" s="278"/>
      <c r="H121" s="279"/>
      <c r="I121" s="220" t="s">
        <v>116</v>
      </c>
      <c r="J121" s="221"/>
      <c r="K121" s="220" t="s">
        <v>197</v>
      </c>
      <c r="L121" s="222"/>
      <c r="M121" s="221"/>
      <c r="N121" s="223">
        <v>1</v>
      </c>
      <c r="O121" s="224"/>
      <c r="P121" s="225"/>
    </row>
    <row r="122" spans="1:16">
      <c r="A122" s="60"/>
      <c r="B122" s="60"/>
      <c r="C122" s="298" t="s">
        <v>91</v>
      </c>
      <c r="D122" s="299"/>
      <c r="E122" s="299"/>
      <c r="F122" s="299"/>
      <c r="G122" s="299"/>
      <c r="H122" s="300"/>
      <c r="I122" s="220"/>
      <c r="J122" s="221"/>
      <c r="K122" s="220"/>
      <c r="L122" s="222"/>
      <c r="M122" s="221"/>
      <c r="N122" s="295"/>
      <c r="O122" s="296"/>
      <c r="P122" s="297"/>
    </row>
    <row r="123" spans="1:16">
      <c r="A123" s="60"/>
      <c r="B123" s="60"/>
      <c r="C123" s="270" t="s">
        <v>204</v>
      </c>
      <c r="D123" s="271"/>
      <c r="E123" s="271"/>
      <c r="F123" s="271"/>
      <c r="G123" s="271"/>
      <c r="H123" s="272"/>
      <c r="I123" s="220" t="s">
        <v>93</v>
      </c>
      <c r="J123" s="221"/>
      <c r="K123" s="154" t="s">
        <v>94</v>
      </c>
      <c r="L123" s="175"/>
      <c r="M123" s="155"/>
      <c r="N123" s="241">
        <v>35330</v>
      </c>
      <c r="O123" s="242"/>
      <c r="P123" s="243"/>
    </row>
    <row r="124" spans="1:16">
      <c r="A124" s="60"/>
      <c r="B124" s="60"/>
      <c r="C124" s="292" t="s">
        <v>96</v>
      </c>
      <c r="D124" s="293"/>
      <c r="E124" s="293"/>
      <c r="F124" s="293"/>
      <c r="G124" s="293"/>
      <c r="H124" s="294"/>
      <c r="I124" s="220"/>
      <c r="J124" s="221"/>
      <c r="K124" s="220"/>
      <c r="L124" s="222"/>
      <c r="M124" s="221"/>
      <c r="N124" s="295"/>
      <c r="O124" s="296"/>
      <c r="P124" s="297"/>
    </row>
    <row r="125" spans="1:16" ht="30" customHeight="1">
      <c r="A125" s="60"/>
      <c r="B125" s="60"/>
      <c r="C125" s="270" t="s">
        <v>205</v>
      </c>
      <c r="D125" s="271"/>
      <c r="E125" s="271"/>
      <c r="F125" s="271"/>
      <c r="G125" s="271"/>
      <c r="H125" s="272"/>
      <c r="I125" s="220" t="s">
        <v>98</v>
      </c>
      <c r="J125" s="221"/>
      <c r="K125" s="154" t="s">
        <v>94</v>
      </c>
      <c r="L125" s="175"/>
      <c r="M125" s="155"/>
      <c r="N125" s="295">
        <v>0.38</v>
      </c>
      <c r="O125" s="296"/>
      <c r="P125" s="297"/>
    </row>
    <row r="126" spans="1:16" ht="15.75">
      <c r="A126" s="47">
        <v>4</v>
      </c>
      <c r="B126" s="60"/>
      <c r="C126" s="289" t="s">
        <v>177</v>
      </c>
      <c r="D126" s="290"/>
      <c r="E126" s="290"/>
      <c r="F126" s="290"/>
      <c r="G126" s="290"/>
      <c r="H126" s="290"/>
      <c r="I126" s="290"/>
      <c r="J126" s="290"/>
      <c r="K126" s="290"/>
      <c r="L126" s="290"/>
      <c r="M126" s="290"/>
      <c r="N126" s="290"/>
      <c r="O126" s="290"/>
      <c r="P126" s="291"/>
    </row>
    <row r="127" spans="1:16">
      <c r="A127" s="60"/>
      <c r="B127" s="60"/>
      <c r="C127" s="186" t="s">
        <v>82</v>
      </c>
      <c r="D127" s="187"/>
      <c r="E127" s="187"/>
      <c r="F127" s="187"/>
      <c r="G127" s="187"/>
      <c r="H127" s="188"/>
      <c r="I127" s="143"/>
      <c r="J127" s="143"/>
      <c r="K127" s="143"/>
      <c r="L127" s="143"/>
      <c r="M127" s="143"/>
      <c r="N127" s="143"/>
      <c r="O127" s="143"/>
      <c r="P127" s="143"/>
    </row>
    <row r="128" spans="1:16" ht="25.5" customHeight="1">
      <c r="A128" s="60"/>
      <c r="B128" s="60"/>
      <c r="C128" s="149" t="s">
        <v>83</v>
      </c>
      <c r="D128" s="150"/>
      <c r="E128" s="150"/>
      <c r="F128" s="150"/>
      <c r="G128" s="150"/>
      <c r="H128" s="151"/>
      <c r="I128" s="181" t="s">
        <v>55</v>
      </c>
      <c r="J128" s="181"/>
      <c r="K128" s="182" t="s">
        <v>114</v>
      </c>
      <c r="L128" s="183"/>
      <c r="M128" s="184"/>
      <c r="N128" s="158">
        <v>9377.1319999999996</v>
      </c>
      <c r="O128" s="210"/>
      <c r="P128" s="159"/>
    </row>
    <row r="129" spans="1:16">
      <c r="A129" s="60"/>
      <c r="B129" s="60"/>
      <c r="C129" s="186" t="s">
        <v>85</v>
      </c>
      <c r="D129" s="187"/>
      <c r="E129" s="187"/>
      <c r="F129" s="187"/>
      <c r="G129" s="187"/>
      <c r="H129" s="188"/>
      <c r="I129" s="143"/>
      <c r="J129" s="143"/>
      <c r="K129" s="143"/>
      <c r="L129" s="143"/>
      <c r="M129" s="143"/>
      <c r="N129" s="143"/>
      <c r="O129" s="143"/>
      <c r="P129" s="143"/>
    </row>
    <row r="130" spans="1:16" ht="26.25" customHeight="1">
      <c r="A130" s="60"/>
      <c r="B130" s="60"/>
      <c r="C130" s="195" t="s">
        <v>206</v>
      </c>
      <c r="D130" s="196"/>
      <c r="E130" s="196"/>
      <c r="F130" s="196"/>
      <c r="G130" s="196"/>
      <c r="H130" s="197"/>
      <c r="I130" s="143" t="s">
        <v>87</v>
      </c>
      <c r="J130" s="143"/>
      <c r="K130" s="182" t="s">
        <v>207</v>
      </c>
      <c r="L130" s="183"/>
      <c r="M130" s="184"/>
      <c r="N130" s="288">
        <v>4019.6</v>
      </c>
      <c r="O130" s="288"/>
      <c r="P130" s="288"/>
    </row>
    <row r="131" spans="1:16" ht="28.5" customHeight="1">
      <c r="A131" s="60"/>
      <c r="B131" s="60"/>
      <c r="C131" s="195" t="s">
        <v>203</v>
      </c>
      <c r="D131" s="196"/>
      <c r="E131" s="196"/>
      <c r="F131" s="196"/>
      <c r="G131" s="196"/>
      <c r="H131" s="197"/>
      <c r="I131" s="154" t="s">
        <v>116</v>
      </c>
      <c r="J131" s="155"/>
      <c r="K131" s="154" t="s">
        <v>182</v>
      </c>
      <c r="L131" s="175"/>
      <c r="M131" s="155"/>
      <c r="N131" s="285">
        <v>13</v>
      </c>
      <c r="O131" s="286"/>
      <c r="P131" s="287"/>
    </row>
    <row r="132" spans="1:16">
      <c r="A132" s="60"/>
      <c r="B132" s="60"/>
      <c r="C132" s="186" t="s">
        <v>91</v>
      </c>
      <c r="D132" s="187"/>
      <c r="E132" s="187"/>
      <c r="F132" s="187"/>
      <c r="G132" s="187"/>
      <c r="H132" s="188"/>
      <c r="I132" s="143"/>
      <c r="J132" s="143"/>
      <c r="K132" s="143"/>
      <c r="L132" s="143"/>
      <c r="M132" s="143"/>
      <c r="N132" s="143"/>
      <c r="O132" s="143"/>
      <c r="P132" s="143"/>
    </row>
    <row r="133" spans="1:16">
      <c r="A133" s="60"/>
      <c r="B133" s="60"/>
      <c r="C133" s="192" t="s">
        <v>208</v>
      </c>
      <c r="D133" s="193"/>
      <c r="E133" s="193"/>
      <c r="F133" s="193"/>
      <c r="G133" s="193"/>
      <c r="H133" s="194"/>
      <c r="I133" s="143" t="s">
        <v>93</v>
      </c>
      <c r="J133" s="143"/>
      <c r="K133" s="154" t="s">
        <v>94</v>
      </c>
      <c r="L133" s="175"/>
      <c r="M133" s="155"/>
      <c r="N133" s="241">
        <v>1168</v>
      </c>
      <c r="O133" s="242"/>
      <c r="P133" s="243"/>
    </row>
    <row r="134" spans="1:16">
      <c r="A134" s="60"/>
      <c r="B134" s="60"/>
      <c r="C134" s="192" t="s">
        <v>204</v>
      </c>
      <c r="D134" s="193"/>
      <c r="E134" s="193"/>
      <c r="F134" s="193"/>
      <c r="G134" s="193"/>
      <c r="H134" s="194"/>
      <c r="I134" s="143" t="s">
        <v>93</v>
      </c>
      <c r="J134" s="143"/>
      <c r="K134" s="154" t="s">
        <v>94</v>
      </c>
      <c r="L134" s="175"/>
      <c r="M134" s="155"/>
      <c r="N134" s="241">
        <v>35000</v>
      </c>
      <c r="O134" s="242"/>
      <c r="P134" s="243"/>
    </row>
    <row r="135" spans="1:16">
      <c r="A135" s="60"/>
      <c r="B135" s="60"/>
      <c r="C135" s="282" t="s">
        <v>96</v>
      </c>
      <c r="D135" s="283"/>
      <c r="E135" s="283"/>
      <c r="F135" s="283"/>
      <c r="G135" s="283"/>
      <c r="H135" s="284"/>
      <c r="I135" s="154"/>
      <c r="J135" s="155"/>
      <c r="K135" s="154"/>
      <c r="L135" s="175"/>
      <c r="M135" s="155"/>
      <c r="N135" s="170"/>
      <c r="O135" s="171"/>
      <c r="P135" s="172"/>
    </row>
    <row r="136" spans="1:16" ht="23.25" customHeight="1">
      <c r="A136" s="60"/>
      <c r="B136" s="60"/>
      <c r="C136" s="244" t="s">
        <v>209</v>
      </c>
      <c r="D136" s="245"/>
      <c r="E136" s="245"/>
      <c r="F136" s="245"/>
      <c r="G136" s="245"/>
      <c r="H136" s="246"/>
      <c r="I136" s="154" t="s">
        <v>98</v>
      </c>
      <c r="J136" s="155"/>
      <c r="K136" s="154" t="s">
        <v>182</v>
      </c>
      <c r="L136" s="175"/>
      <c r="M136" s="155"/>
      <c r="N136" s="273">
        <v>64</v>
      </c>
      <c r="O136" s="274"/>
      <c r="P136" s="275"/>
    </row>
    <row r="137" spans="1:16">
      <c r="A137" s="101"/>
      <c r="B137" s="101"/>
      <c r="C137" s="102"/>
      <c r="D137" s="102"/>
      <c r="E137" s="102"/>
      <c r="F137" s="102"/>
      <c r="G137" s="102"/>
      <c r="H137" s="102"/>
      <c r="I137" s="80"/>
      <c r="J137" s="80"/>
      <c r="K137" s="80"/>
      <c r="L137" s="80"/>
      <c r="M137" s="80"/>
      <c r="N137" s="103"/>
      <c r="O137" s="103"/>
      <c r="P137" s="103"/>
    </row>
    <row r="138" spans="1:16">
      <c r="A138" s="101"/>
      <c r="B138" s="101"/>
      <c r="C138" s="102"/>
      <c r="D138" s="102"/>
      <c r="E138" s="102"/>
      <c r="F138" s="102"/>
      <c r="G138" s="102"/>
      <c r="H138" s="102"/>
      <c r="I138" s="80"/>
      <c r="J138" s="80"/>
      <c r="K138" s="80"/>
      <c r="L138" s="80"/>
      <c r="M138" s="80"/>
      <c r="N138" s="103"/>
      <c r="O138" s="103"/>
      <c r="P138" s="103"/>
    </row>
    <row r="139" spans="1:16">
      <c r="A139" s="79" t="s">
        <v>134</v>
      </c>
      <c r="B139" s="267" t="s">
        <v>135</v>
      </c>
      <c r="C139" s="267"/>
      <c r="D139" s="267"/>
      <c r="E139" s="267"/>
      <c r="F139" s="267"/>
      <c r="G139" s="267"/>
      <c r="H139" s="267"/>
      <c r="I139" s="267"/>
      <c r="J139" s="267"/>
      <c r="K139" s="267"/>
      <c r="L139" s="267"/>
      <c r="M139" s="267"/>
      <c r="N139" s="267"/>
      <c r="O139" s="267"/>
      <c r="P139" s="78"/>
    </row>
    <row r="140" spans="1:16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37"/>
      <c r="M140" s="37"/>
      <c r="N140" s="37"/>
      <c r="O140" s="37"/>
      <c r="P140" s="37"/>
    </row>
    <row r="141" spans="1:16">
      <c r="A141" s="251" t="s">
        <v>136</v>
      </c>
      <c r="B141" s="260" t="s">
        <v>137</v>
      </c>
      <c r="C141" s="281"/>
      <c r="D141" s="261"/>
      <c r="E141" s="251" t="s">
        <v>51</v>
      </c>
      <c r="F141" s="154" t="s">
        <v>138</v>
      </c>
      <c r="G141" s="175"/>
      <c r="H141" s="155"/>
      <c r="I141" s="154" t="s">
        <v>139</v>
      </c>
      <c r="J141" s="175"/>
      <c r="K141" s="155"/>
      <c r="L141" s="154" t="s">
        <v>140</v>
      </c>
      <c r="M141" s="175"/>
      <c r="N141" s="155"/>
      <c r="O141" s="260" t="s">
        <v>141</v>
      </c>
      <c r="P141" s="261"/>
    </row>
    <row r="142" spans="1:16" ht="25.5">
      <c r="A142" s="252"/>
      <c r="B142" s="256"/>
      <c r="C142" s="257"/>
      <c r="D142" s="258"/>
      <c r="E142" s="252"/>
      <c r="F142" s="47" t="s">
        <v>142</v>
      </c>
      <c r="G142" s="47" t="s">
        <v>143</v>
      </c>
      <c r="H142" s="47" t="s">
        <v>144</v>
      </c>
      <c r="I142" s="47" t="s">
        <v>142</v>
      </c>
      <c r="J142" s="47" t="s">
        <v>143</v>
      </c>
      <c r="K142" s="47" t="s">
        <v>144</v>
      </c>
      <c r="L142" s="47" t="s">
        <v>142</v>
      </c>
      <c r="M142" s="47" t="s">
        <v>143</v>
      </c>
      <c r="N142" s="47" t="s">
        <v>144</v>
      </c>
      <c r="O142" s="256"/>
      <c r="P142" s="258"/>
    </row>
    <row r="143" spans="1:16">
      <c r="A143" s="47">
        <v>1</v>
      </c>
      <c r="B143" s="154">
        <v>2</v>
      </c>
      <c r="C143" s="175"/>
      <c r="D143" s="175"/>
      <c r="E143" s="63"/>
      <c r="F143" s="47">
        <v>3</v>
      </c>
      <c r="G143" s="47">
        <v>4</v>
      </c>
      <c r="H143" s="47">
        <v>5</v>
      </c>
      <c r="I143" s="47">
        <v>6</v>
      </c>
      <c r="J143" s="47">
        <v>7</v>
      </c>
      <c r="K143" s="47">
        <v>8</v>
      </c>
      <c r="L143" s="47">
        <v>9</v>
      </c>
      <c r="M143" s="47">
        <v>10</v>
      </c>
      <c r="N143" s="47">
        <v>11</v>
      </c>
      <c r="O143" s="154">
        <v>12</v>
      </c>
      <c r="P143" s="155"/>
    </row>
    <row r="144" spans="1:16">
      <c r="A144" s="60"/>
      <c r="B144" s="186" t="s">
        <v>145</v>
      </c>
      <c r="C144" s="187"/>
      <c r="D144" s="188"/>
      <c r="E144" s="81"/>
      <c r="F144" s="47"/>
      <c r="G144" s="47"/>
      <c r="H144" s="47"/>
      <c r="I144" s="47"/>
      <c r="J144" s="47"/>
      <c r="K144" s="47"/>
      <c r="L144" s="47"/>
      <c r="M144" s="47"/>
      <c r="N144" s="47"/>
      <c r="O144" s="154"/>
      <c r="P144" s="155"/>
    </row>
    <row r="145" spans="1:16">
      <c r="A145" s="60"/>
      <c r="B145" s="149" t="s">
        <v>146</v>
      </c>
      <c r="C145" s="150"/>
      <c r="D145" s="151"/>
      <c r="E145" s="63"/>
      <c r="F145" s="47"/>
      <c r="G145" s="47"/>
      <c r="H145" s="47"/>
      <c r="I145" s="47"/>
      <c r="J145" s="47"/>
      <c r="K145" s="47"/>
      <c r="L145" s="47"/>
      <c r="M145" s="47"/>
      <c r="N145" s="47"/>
      <c r="O145" s="154"/>
      <c r="P145" s="155"/>
    </row>
    <row r="146" spans="1:16">
      <c r="A146" s="60"/>
      <c r="B146" s="207" t="s">
        <v>147</v>
      </c>
      <c r="C146" s="208"/>
      <c r="D146" s="209"/>
      <c r="E146" s="82"/>
      <c r="F146" s="47"/>
      <c r="G146" s="47"/>
      <c r="H146" s="47"/>
      <c r="I146" s="47"/>
      <c r="J146" s="47"/>
      <c r="K146" s="47"/>
      <c r="L146" s="47"/>
      <c r="M146" s="47"/>
      <c r="N146" s="47"/>
      <c r="O146" s="154"/>
      <c r="P146" s="155"/>
    </row>
    <row r="147" spans="1:16">
      <c r="A147" s="60"/>
      <c r="B147" s="149" t="s">
        <v>148</v>
      </c>
      <c r="C147" s="150"/>
      <c r="D147" s="151"/>
      <c r="E147" s="63"/>
      <c r="F147" s="47" t="s">
        <v>149</v>
      </c>
      <c r="G147" s="47"/>
      <c r="H147" s="47"/>
      <c r="I147" s="47" t="s">
        <v>149</v>
      </c>
      <c r="J147" s="47"/>
      <c r="K147" s="47"/>
      <c r="L147" s="47" t="s">
        <v>149</v>
      </c>
      <c r="M147" s="47"/>
      <c r="N147" s="47"/>
      <c r="O147" s="154"/>
      <c r="P147" s="155"/>
    </row>
    <row r="148" spans="1:16">
      <c r="A148" s="60"/>
      <c r="B148" s="149" t="s">
        <v>210</v>
      </c>
      <c r="C148" s="150"/>
      <c r="D148" s="151"/>
      <c r="E148" s="63"/>
      <c r="F148" s="47"/>
      <c r="G148" s="47"/>
      <c r="H148" s="47"/>
      <c r="I148" s="47"/>
      <c r="J148" s="47"/>
      <c r="K148" s="47"/>
      <c r="L148" s="47"/>
      <c r="M148" s="47"/>
      <c r="N148" s="47"/>
      <c r="O148" s="154"/>
      <c r="P148" s="155"/>
    </row>
    <row r="149" spans="1:16">
      <c r="A149" s="60"/>
      <c r="B149" s="186" t="s">
        <v>68</v>
      </c>
      <c r="C149" s="187"/>
      <c r="D149" s="188"/>
      <c r="E149" s="81"/>
      <c r="F149" s="47"/>
      <c r="G149" s="47"/>
      <c r="H149" s="47"/>
      <c r="I149" s="47"/>
      <c r="J149" s="47"/>
      <c r="K149" s="47"/>
      <c r="L149" s="47"/>
      <c r="M149" s="47"/>
      <c r="N149" s="47"/>
      <c r="O149" s="154"/>
      <c r="P149" s="155"/>
    </row>
    <row r="150" spans="1:16">
      <c r="A150" s="25"/>
      <c r="B150" s="25"/>
      <c r="C150" s="25"/>
      <c r="D150" s="25"/>
      <c r="E150" s="25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</row>
    <row r="151" spans="1:16" ht="49.5" customHeight="1">
      <c r="A151" s="25"/>
      <c r="B151" s="276" t="s">
        <v>150</v>
      </c>
      <c r="C151" s="276"/>
      <c r="D151" s="276"/>
      <c r="E151" s="276"/>
      <c r="F151" s="276"/>
      <c r="G151" s="276"/>
      <c r="H151" s="276"/>
      <c r="I151" s="276"/>
      <c r="J151" s="280"/>
      <c r="K151" s="280"/>
      <c r="L151" s="84"/>
      <c r="M151" s="263" t="s">
        <v>151</v>
      </c>
      <c r="N151" s="263"/>
      <c r="O151" s="263"/>
      <c r="P151" s="83"/>
    </row>
    <row r="152" spans="1:16" ht="15.75">
      <c r="A152" s="25"/>
      <c r="B152" s="264" t="s">
        <v>152</v>
      </c>
      <c r="C152" s="264"/>
      <c r="D152" s="264"/>
      <c r="E152" s="27"/>
      <c r="F152" s="1"/>
      <c r="G152" s="265"/>
      <c r="H152" s="265"/>
      <c r="I152" s="88"/>
      <c r="J152" s="265" t="s">
        <v>153</v>
      </c>
      <c r="K152" s="265"/>
      <c r="L152" s="85"/>
      <c r="M152" s="266" t="s">
        <v>154</v>
      </c>
      <c r="N152" s="266"/>
      <c r="O152" s="266"/>
      <c r="P152" s="83"/>
    </row>
    <row r="153" spans="1:16">
      <c r="A153" s="25"/>
      <c r="B153" s="268" t="s">
        <v>155</v>
      </c>
      <c r="C153" s="268"/>
      <c r="D153" s="25"/>
      <c r="E153" s="25"/>
      <c r="F153" s="79"/>
      <c r="G153" s="79"/>
      <c r="H153" s="79"/>
      <c r="I153" s="79"/>
      <c r="J153" s="79"/>
      <c r="K153" s="79"/>
      <c r="L153" s="86"/>
      <c r="M153" s="86"/>
      <c r="N153" s="86"/>
      <c r="O153" s="86"/>
      <c r="P153" s="83"/>
    </row>
    <row r="154" spans="1:16" ht="35.25" customHeight="1">
      <c r="A154" s="25"/>
      <c r="B154" s="276" t="s">
        <v>162</v>
      </c>
      <c r="C154" s="276"/>
      <c r="D154" s="276"/>
      <c r="E154" s="276"/>
      <c r="F154" s="276"/>
      <c r="G154" s="276"/>
      <c r="H154" s="276"/>
      <c r="I154" s="276"/>
      <c r="J154" s="104"/>
      <c r="K154" s="104"/>
      <c r="L154" s="86"/>
      <c r="M154" s="263" t="s">
        <v>163</v>
      </c>
      <c r="N154" s="263"/>
      <c r="O154" s="263"/>
      <c r="P154" s="83"/>
    </row>
    <row r="155" spans="1:16" ht="15.75">
      <c r="A155" s="88"/>
      <c r="B155" s="264" t="s">
        <v>152</v>
      </c>
      <c r="C155" s="264"/>
      <c r="D155" s="264"/>
      <c r="E155" s="1"/>
      <c r="F155" s="1"/>
      <c r="G155" s="269"/>
      <c r="H155" s="269"/>
      <c r="I155" s="88"/>
      <c r="J155" s="266" t="s">
        <v>153</v>
      </c>
      <c r="K155" s="266"/>
      <c r="L155" s="86"/>
      <c r="M155" s="269" t="s">
        <v>154</v>
      </c>
      <c r="N155" s="269"/>
      <c r="O155" s="269"/>
      <c r="P155" s="105"/>
    </row>
  </sheetData>
  <mergeCells count="393">
    <mergeCell ref="G16:J16"/>
    <mergeCell ref="B17:C17"/>
    <mergeCell ref="E17:N17"/>
    <mergeCell ref="B18:C18"/>
    <mergeCell ref="E18:K18"/>
    <mergeCell ref="B19:C19"/>
    <mergeCell ref="E19:N19"/>
    <mergeCell ref="J5:K5"/>
    <mergeCell ref="J6:P6"/>
    <mergeCell ref="K7:O7"/>
    <mergeCell ref="J11:P11"/>
    <mergeCell ref="A14:P14"/>
    <mergeCell ref="A15:P15"/>
    <mergeCell ref="B27:P27"/>
    <mergeCell ref="B28:P28"/>
    <mergeCell ref="B29:P29"/>
    <mergeCell ref="B30:P30"/>
    <mergeCell ref="B31:P31"/>
    <mergeCell ref="B32:P32"/>
    <mergeCell ref="B20:C20"/>
    <mergeCell ref="E20:K20"/>
    <mergeCell ref="B21:C21"/>
    <mergeCell ref="G21:O21"/>
    <mergeCell ref="B22:C22"/>
    <mergeCell ref="G22:P22"/>
    <mergeCell ref="B39:P39"/>
    <mergeCell ref="B40:P40"/>
    <mergeCell ref="B41:P41"/>
    <mergeCell ref="B42:P42"/>
    <mergeCell ref="B45:E45"/>
    <mergeCell ref="G45:P45"/>
    <mergeCell ref="B43:P43"/>
    <mergeCell ref="B33:P33"/>
    <mergeCell ref="B34:P34"/>
    <mergeCell ref="B35:P35"/>
    <mergeCell ref="B36:P36"/>
    <mergeCell ref="B37:P37"/>
    <mergeCell ref="B38:P38"/>
    <mergeCell ref="A50:B50"/>
    <mergeCell ref="C50:D50"/>
    <mergeCell ref="E50:F50"/>
    <mergeCell ref="G50:P50"/>
    <mergeCell ref="A51:B51"/>
    <mergeCell ref="C51:D51"/>
    <mergeCell ref="E51:F51"/>
    <mergeCell ref="G51:P51"/>
    <mergeCell ref="B46:P46"/>
    <mergeCell ref="A48:B48"/>
    <mergeCell ref="C48:D48"/>
    <mergeCell ref="E48:F48"/>
    <mergeCell ref="G48:P48"/>
    <mergeCell ref="A49:B49"/>
    <mergeCell ref="C49:D49"/>
    <mergeCell ref="E49:F49"/>
    <mergeCell ref="G49:P49"/>
    <mergeCell ref="A52:B52"/>
    <mergeCell ref="C52:D52"/>
    <mergeCell ref="E52:F52"/>
    <mergeCell ref="G52:P52"/>
    <mergeCell ref="C56:D56"/>
    <mergeCell ref="E56:J56"/>
    <mergeCell ref="K56:L56"/>
    <mergeCell ref="M56:N56"/>
    <mergeCell ref="O56:P56"/>
    <mergeCell ref="C57:D57"/>
    <mergeCell ref="E57:J57"/>
    <mergeCell ref="K57:L57"/>
    <mergeCell ref="M57:N57"/>
    <mergeCell ref="O57:P57"/>
    <mergeCell ref="C58:D58"/>
    <mergeCell ref="E58:J58"/>
    <mergeCell ref="K58:L58"/>
    <mergeCell ref="M58:N58"/>
    <mergeCell ref="O58:P58"/>
    <mergeCell ref="C59:D59"/>
    <mergeCell ref="E59:J59"/>
    <mergeCell ref="K59:L59"/>
    <mergeCell ref="M59:N59"/>
    <mergeCell ref="O59:P59"/>
    <mergeCell ref="C60:D60"/>
    <mergeCell ref="E60:J60"/>
    <mergeCell ref="K60:L60"/>
    <mergeCell ref="M60:N60"/>
    <mergeCell ref="O60:P60"/>
    <mergeCell ref="C61:D61"/>
    <mergeCell ref="E61:J61"/>
    <mergeCell ref="K61:L61"/>
    <mergeCell ref="M61:N61"/>
    <mergeCell ref="O61:P61"/>
    <mergeCell ref="E62:J62"/>
    <mergeCell ref="K62:L62"/>
    <mergeCell ref="M62:N62"/>
    <mergeCell ref="O62:P62"/>
    <mergeCell ref="C63:D63"/>
    <mergeCell ref="E63:J63"/>
    <mergeCell ref="K63:L63"/>
    <mergeCell ref="M63:N63"/>
    <mergeCell ref="O63:P63"/>
    <mergeCell ref="C64:D64"/>
    <mergeCell ref="E64:J64"/>
    <mergeCell ref="K64:L64"/>
    <mergeCell ref="M64:N64"/>
    <mergeCell ref="O64:P64"/>
    <mergeCell ref="O69:P69"/>
    <mergeCell ref="B70:F70"/>
    <mergeCell ref="G70:H70"/>
    <mergeCell ref="I70:K70"/>
    <mergeCell ref="L70:N70"/>
    <mergeCell ref="O70:P70"/>
    <mergeCell ref="A68:A69"/>
    <mergeCell ref="B68:F68"/>
    <mergeCell ref="G68:H68"/>
    <mergeCell ref="I68:K68"/>
    <mergeCell ref="L68:N68"/>
    <mergeCell ref="O68:P68"/>
    <mergeCell ref="B69:F69"/>
    <mergeCell ref="G69:H69"/>
    <mergeCell ref="I69:K69"/>
    <mergeCell ref="L69:N69"/>
    <mergeCell ref="B71:F71"/>
    <mergeCell ref="G71:H71"/>
    <mergeCell ref="I71:K71"/>
    <mergeCell ref="L71:N71"/>
    <mergeCell ref="O71:P71"/>
    <mergeCell ref="B72:F72"/>
    <mergeCell ref="G72:H72"/>
    <mergeCell ref="I72:K72"/>
    <mergeCell ref="L72:N72"/>
    <mergeCell ref="O72:P72"/>
    <mergeCell ref="B74:P74"/>
    <mergeCell ref="C75:H75"/>
    <mergeCell ref="I75:J75"/>
    <mergeCell ref="K75:M75"/>
    <mergeCell ref="N75:P75"/>
    <mergeCell ref="C76:H76"/>
    <mergeCell ref="I76:J76"/>
    <mergeCell ref="K76:M76"/>
    <mergeCell ref="N76:P76"/>
    <mergeCell ref="C77:H77"/>
    <mergeCell ref="I77:J77"/>
    <mergeCell ref="K77:M77"/>
    <mergeCell ref="N77:P77"/>
    <mergeCell ref="C78:P78"/>
    <mergeCell ref="C79:H79"/>
    <mergeCell ref="I79:J79"/>
    <mergeCell ref="K79:M79"/>
    <mergeCell ref="N79:P79"/>
    <mergeCell ref="C82:H82"/>
    <mergeCell ref="I82:J82"/>
    <mergeCell ref="K82:M82"/>
    <mergeCell ref="N82:P82"/>
    <mergeCell ref="C83:H83"/>
    <mergeCell ref="I83:J83"/>
    <mergeCell ref="K83:M83"/>
    <mergeCell ref="N83:P83"/>
    <mergeCell ref="C80:H80"/>
    <mergeCell ref="I80:J80"/>
    <mergeCell ref="K80:M80"/>
    <mergeCell ref="N80:P80"/>
    <mergeCell ref="C81:H81"/>
    <mergeCell ref="I81:J81"/>
    <mergeCell ref="K81:M81"/>
    <mergeCell ref="N81:P81"/>
    <mergeCell ref="C86:H86"/>
    <mergeCell ref="I86:J86"/>
    <mergeCell ref="K86:M86"/>
    <mergeCell ref="N86:P86"/>
    <mergeCell ref="C87:H87"/>
    <mergeCell ref="I87:J87"/>
    <mergeCell ref="K87:M87"/>
    <mergeCell ref="N87:P87"/>
    <mergeCell ref="C84:H84"/>
    <mergeCell ref="I84:J84"/>
    <mergeCell ref="K84:M84"/>
    <mergeCell ref="N84:P84"/>
    <mergeCell ref="C85:H85"/>
    <mergeCell ref="I85:J85"/>
    <mergeCell ref="K85:M85"/>
    <mergeCell ref="N85:P85"/>
    <mergeCell ref="C90:H90"/>
    <mergeCell ref="I90:J90"/>
    <mergeCell ref="K90:M90"/>
    <mergeCell ref="N90:P90"/>
    <mergeCell ref="C91:H91"/>
    <mergeCell ref="I91:J91"/>
    <mergeCell ref="K91:M91"/>
    <mergeCell ref="N91:P91"/>
    <mergeCell ref="C88:H88"/>
    <mergeCell ref="I88:J88"/>
    <mergeCell ref="K88:M88"/>
    <mergeCell ref="N88:P88"/>
    <mergeCell ref="C89:H89"/>
    <mergeCell ref="I89:J89"/>
    <mergeCell ref="K89:M89"/>
    <mergeCell ref="N89:P89"/>
    <mergeCell ref="C94:H94"/>
    <mergeCell ref="I94:J94"/>
    <mergeCell ref="K94:M94"/>
    <mergeCell ref="N94:P94"/>
    <mergeCell ref="C95:H95"/>
    <mergeCell ref="I95:J95"/>
    <mergeCell ref="K95:M95"/>
    <mergeCell ref="N95:P95"/>
    <mergeCell ref="C92:H92"/>
    <mergeCell ref="I92:J92"/>
    <mergeCell ref="K92:M92"/>
    <mergeCell ref="N92:P92"/>
    <mergeCell ref="C93:H93"/>
    <mergeCell ref="I93:J93"/>
    <mergeCell ref="K93:M93"/>
    <mergeCell ref="N93:P93"/>
    <mergeCell ref="C99:H99"/>
    <mergeCell ref="I99:J99"/>
    <mergeCell ref="K99:M99"/>
    <mergeCell ref="N99:P99"/>
    <mergeCell ref="C100:H100"/>
    <mergeCell ref="I100:J100"/>
    <mergeCell ref="K100:M100"/>
    <mergeCell ref="N100:P100"/>
    <mergeCell ref="C96:P96"/>
    <mergeCell ref="C97:H97"/>
    <mergeCell ref="I97:J97"/>
    <mergeCell ref="K97:M97"/>
    <mergeCell ref="N97:P97"/>
    <mergeCell ref="C98:H98"/>
    <mergeCell ref="I98:J98"/>
    <mergeCell ref="K98:M98"/>
    <mergeCell ref="N98:P98"/>
    <mergeCell ref="C103:H103"/>
    <mergeCell ref="I103:J103"/>
    <mergeCell ref="K103:M103"/>
    <mergeCell ref="N103:P103"/>
    <mergeCell ref="C104:H104"/>
    <mergeCell ref="I104:J104"/>
    <mergeCell ref="K104:M104"/>
    <mergeCell ref="N104:P104"/>
    <mergeCell ref="C101:H101"/>
    <mergeCell ref="I101:J101"/>
    <mergeCell ref="K101:M101"/>
    <mergeCell ref="N101:P101"/>
    <mergeCell ref="C102:H102"/>
    <mergeCell ref="I102:J102"/>
    <mergeCell ref="K102:M102"/>
    <mergeCell ref="N102:P102"/>
    <mergeCell ref="C108:H108"/>
    <mergeCell ref="I108:J108"/>
    <mergeCell ref="K108:M108"/>
    <mergeCell ref="N108:P108"/>
    <mergeCell ref="C109:H109"/>
    <mergeCell ref="I109:J109"/>
    <mergeCell ref="K109:M109"/>
    <mergeCell ref="N109:P109"/>
    <mergeCell ref="C105:P105"/>
    <mergeCell ref="C106:H106"/>
    <mergeCell ref="C107:H107"/>
    <mergeCell ref="I107:J107"/>
    <mergeCell ref="K107:M107"/>
    <mergeCell ref="N107:P107"/>
    <mergeCell ref="C114:H114"/>
    <mergeCell ref="I114:J114"/>
    <mergeCell ref="K114:M114"/>
    <mergeCell ref="N114:P114"/>
    <mergeCell ref="C115:H115"/>
    <mergeCell ref="I115:J115"/>
    <mergeCell ref="K115:M115"/>
    <mergeCell ref="N115:P115"/>
    <mergeCell ref="C111:H111"/>
    <mergeCell ref="I111:J111"/>
    <mergeCell ref="K111:M111"/>
    <mergeCell ref="N111:P111"/>
    <mergeCell ref="C112:H112"/>
    <mergeCell ref="I112:J112"/>
    <mergeCell ref="K112:M112"/>
    <mergeCell ref="N112:P112"/>
    <mergeCell ref="C120:H120"/>
    <mergeCell ref="I120:J120"/>
    <mergeCell ref="K120:M120"/>
    <mergeCell ref="N120:P120"/>
    <mergeCell ref="C121:H121"/>
    <mergeCell ref="I121:J121"/>
    <mergeCell ref="K121:M121"/>
    <mergeCell ref="N121:P121"/>
    <mergeCell ref="C117:P117"/>
    <mergeCell ref="C118:H118"/>
    <mergeCell ref="C119:H119"/>
    <mergeCell ref="I119:J119"/>
    <mergeCell ref="K119:M119"/>
    <mergeCell ref="N119:P119"/>
    <mergeCell ref="C124:H124"/>
    <mergeCell ref="I124:J124"/>
    <mergeCell ref="K124:M124"/>
    <mergeCell ref="N124:P124"/>
    <mergeCell ref="C125:H125"/>
    <mergeCell ref="I125:J125"/>
    <mergeCell ref="K125:M125"/>
    <mergeCell ref="N125:P125"/>
    <mergeCell ref="C122:H122"/>
    <mergeCell ref="I122:J122"/>
    <mergeCell ref="K122:M122"/>
    <mergeCell ref="N122:P122"/>
    <mergeCell ref="C123:H123"/>
    <mergeCell ref="I123:J123"/>
    <mergeCell ref="K123:M123"/>
    <mergeCell ref="N123:P123"/>
    <mergeCell ref="C126:P126"/>
    <mergeCell ref="C127:H127"/>
    <mergeCell ref="I127:J127"/>
    <mergeCell ref="K127:M127"/>
    <mergeCell ref="N127:P127"/>
    <mergeCell ref="C128:H128"/>
    <mergeCell ref="I128:J128"/>
    <mergeCell ref="K128:M128"/>
    <mergeCell ref="N128:P128"/>
    <mergeCell ref="C131:H131"/>
    <mergeCell ref="I131:J131"/>
    <mergeCell ref="K131:M131"/>
    <mergeCell ref="N131:P131"/>
    <mergeCell ref="C132:H132"/>
    <mergeCell ref="I132:J132"/>
    <mergeCell ref="K132:M132"/>
    <mergeCell ref="N132:P132"/>
    <mergeCell ref="C129:H129"/>
    <mergeCell ref="I129:J129"/>
    <mergeCell ref="K129:M129"/>
    <mergeCell ref="N129:P129"/>
    <mergeCell ref="C130:H130"/>
    <mergeCell ref="I130:J130"/>
    <mergeCell ref="K130:M130"/>
    <mergeCell ref="N130:P130"/>
    <mergeCell ref="C135:H135"/>
    <mergeCell ref="I135:J135"/>
    <mergeCell ref="K135:M135"/>
    <mergeCell ref="N135:P135"/>
    <mergeCell ref="C136:H136"/>
    <mergeCell ref="I136:J136"/>
    <mergeCell ref="K136:M136"/>
    <mergeCell ref="N136:P136"/>
    <mergeCell ref="C133:H133"/>
    <mergeCell ref="I133:J133"/>
    <mergeCell ref="K133:M133"/>
    <mergeCell ref="N133:P133"/>
    <mergeCell ref="C134:H134"/>
    <mergeCell ref="I134:J134"/>
    <mergeCell ref="K134:M134"/>
    <mergeCell ref="N134:P134"/>
    <mergeCell ref="O145:P145"/>
    <mergeCell ref="B139:O139"/>
    <mergeCell ref="A141:A142"/>
    <mergeCell ref="B141:D142"/>
    <mergeCell ref="E141:E142"/>
    <mergeCell ref="F141:H141"/>
    <mergeCell ref="I141:K141"/>
    <mergeCell ref="L141:N141"/>
    <mergeCell ref="O141:P142"/>
    <mergeCell ref="B153:C153"/>
    <mergeCell ref="M154:O154"/>
    <mergeCell ref="B155:D155"/>
    <mergeCell ref="G155:H155"/>
    <mergeCell ref="J155:K155"/>
    <mergeCell ref="M155:O155"/>
    <mergeCell ref="B154:I154"/>
    <mergeCell ref="B149:D149"/>
    <mergeCell ref="O149:P149"/>
    <mergeCell ref="J151:K151"/>
    <mergeCell ref="M151:O151"/>
    <mergeCell ref="B152:D152"/>
    <mergeCell ref="G152:H152"/>
    <mergeCell ref="J152:K152"/>
    <mergeCell ref="M152:O152"/>
    <mergeCell ref="C116:H116"/>
    <mergeCell ref="I116:J116"/>
    <mergeCell ref="K116:M116"/>
    <mergeCell ref="N116:P116"/>
    <mergeCell ref="B151:I151"/>
    <mergeCell ref="C110:H110"/>
    <mergeCell ref="I110:J110"/>
    <mergeCell ref="K110:M110"/>
    <mergeCell ref="N110:P110"/>
    <mergeCell ref="C113:H113"/>
    <mergeCell ref="I113:J113"/>
    <mergeCell ref="K113:M113"/>
    <mergeCell ref="N113:P113"/>
    <mergeCell ref="B146:D146"/>
    <mergeCell ref="O146:P146"/>
    <mergeCell ref="B147:D147"/>
    <mergeCell ref="O147:P147"/>
    <mergeCell ref="B148:D148"/>
    <mergeCell ref="O148:P148"/>
    <mergeCell ref="B143:D143"/>
    <mergeCell ref="O143:P143"/>
    <mergeCell ref="B144:D144"/>
    <mergeCell ref="O144:P144"/>
    <mergeCell ref="B145:D145"/>
  </mergeCells>
  <pageMargins left="0.23622047244094491" right="0.15748031496062992" top="0.53" bottom="0.19685039370078741" header="0.31496062992125984" footer="0.31496062992125984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2018-06-27T11:10:59Z</dcterms:modified>
</cp:coreProperties>
</file>